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0" yWindow="0" windowWidth="19410" windowHeight="11010" firstSheet="17" activeTab="19"/>
  </bookViews>
  <sheets>
    <sheet name="PG" sheetId="1" r:id="rId1"/>
    <sheet name="SOMMAIRE CONSTRUCTION ET FONCIE" sheetId="34" r:id="rId2"/>
    <sheet name="1" sheetId="2" r:id="rId3"/>
    <sheet name="2" sheetId="3" r:id="rId4"/>
    <sheet name="3" sheetId="4" r:id="rId5"/>
    <sheet name="4" sheetId="5" r:id="rId6"/>
    <sheet name="5-6" sheetId="6" r:id="rId7"/>
    <sheet name="7-8" sheetId="7" r:id="rId8"/>
    <sheet name="9-10" sheetId="8" r:id="rId9"/>
    <sheet name="11" sheetId="10" r:id="rId10"/>
    <sheet name="11suite" sheetId="11" r:id="rId11"/>
    <sheet name="12" sheetId="9" r:id="rId12"/>
    <sheet name="13-13suite" sheetId="23" r:id="rId13"/>
    <sheet name="14-14suite" sheetId="24" r:id="rId14"/>
    <sheet name="15-15suite" sheetId="25" r:id="rId15"/>
    <sheet name="16-16suite" sheetId="26" r:id="rId16"/>
    <sheet name="17-17suite" sheetId="27" r:id="rId17"/>
    <sheet name="18-18suite" sheetId="28" r:id="rId18"/>
    <sheet name="19-19suite" sheetId="29" r:id="rId19"/>
    <sheet name="20-20suite" sheetId="30" r:id="rId20"/>
    <sheet name="21-21suite" sheetId="31" r:id="rId21"/>
    <sheet name="22-22suite" sheetId="32" r:id="rId22"/>
    <sheet name="23-23suite" sheetId="33" r:id="rId23"/>
    <sheet name="Graphe construction" sheetId="36" r:id="rId24"/>
  </sheets>
  <definedNames>
    <definedName name="_Regression_Int" localSheetId="9" hidden="1">1</definedName>
    <definedName name="_Regression_Int" localSheetId="11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</definedNames>
  <calcPr calcId="152511"/>
</workbook>
</file>

<file path=xl/calcChain.xml><?xml version="1.0" encoding="utf-8"?>
<calcChain xmlns="http://schemas.openxmlformats.org/spreadsheetml/2006/main">
  <c r="C46" i="36" l="1"/>
  <c r="D45" i="36"/>
  <c r="D44" i="36"/>
  <c r="D43" i="36"/>
  <c r="D42" i="36"/>
  <c r="D41" i="36"/>
  <c r="D40" i="36"/>
  <c r="C35" i="36"/>
  <c r="D34" i="36"/>
  <c r="D33" i="36"/>
  <c r="D32" i="36"/>
  <c r="D31" i="36"/>
  <c r="D30" i="36"/>
  <c r="D29" i="36"/>
  <c r="B21" i="36"/>
  <c r="D19" i="36" s="1"/>
  <c r="D35" i="36" l="1"/>
  <c r="D46" i="36"/>
  <c r="D15" i="36"/>
  <c r="D10" i="36"/>
  <c r="D17" i="36"/>
  <c r="D14" i="36"/>
  <c r="D9" i="36"/>
  <c r="D11" i="36"/>
  <c r="D12" i="36"/>
  <c r="D18" i="36"/>
  <c r="D8" i="36"/>
  <c r="D16" i="36"/>
  <c r="D13" i="36"/>
  <c r="D21" i="36" l="1"/>
  <c r="G20" i="10" l="1"/>
  <c r="F20" i="10"/>
  <c r="E20" i="10"/>
  <c r="D20" i="10"/>
  <c r="C20" i="10"/>
  <c r="B20" i="10"/>
  <c r="H45" i="8"/>
  <c r="G45" i="8"/>
  <c r="F45" i="8"/>
  <c r="E45" i="8"/>
  <c r="D45" i="8"/>
  <c r="C45" i="8"/>
  <c r="B43" i="8"/>
  <c r="B42" i="8"/>
  <c r="B41" i="8"/>
  <c r="B40" i="8"/>
  <c r="B39" i="8"/>
  <c r="B38" i="8"/>
  <c r="B37" i="8"/>
  <c r="B36" i="8"/>
  <c r="B35" i="8"/>
  <c r="H22" i="8"/>
  <c r="G22" i="8"/>
  <c r="F22" i="8"/>
  <c r="E22" i="8"/>
  <c r="D22" i="8"/>
  <c r="C22" i="8"/>
  <c r="B20" i="8"/>
  <c r="B19" i="8"/>
  <c r="B18" i="8"/>
  <c r="B17" i="8"/>
  <c r="B16" i="8"/>
  <c r="B15" i="8"/>
  <c r="B14" i="8"/>
  <c r="B13" i="8"/>
  <c r="B12" i="8"/>
  <c r="H44" i="7"/>
  <c r="G44" i="7"/>
  <c r="F44" i="7"/>
  <c r="E44" i="7"/>
  <c r="D44" i="7"/>
  <c r="C44" i="7"/>
  <c r="B42" i="7"/>
  <c r="B41" i="7"/>
  <c r="B40" i="7"/>
  <c r="B39" i="7"/>
  <c r="B38" i="7"/>
  <c r="B37" i="7"/>
  <c r="B36" i="7"/>
  <c r="B35" i="7"/>
  <c r="B34" i="7"/>
  <c r="H21" i="7"/>
  <c r="G21" i="7"/>
  <c r="F21" i="7"/>
  <c r="E21" i="7"/>
  <c r="D21" i="7"/>
  <c r="C21" i="7"/>
  <c r="B19" i="7"/>
  <c r="B18" i="7"/>
  <c r="B17" i="7"/>
  <c r="B16" i="7"/>
  <c r="B15" i="7"/>
  <c r="B14" i="7"/>
  <c r="B13" i="7"/>
  <c r="B12" i="7"/>
  <c r="H43" i="6"/>
  <c r="G43" i="6"/>
  <c r="F43" i="6"/>
  <c r="E43" i="6"/>
  <c r="D43" i="6"/>
  <c r="C43" i="6"/>
  <c r="B41" i="6"/>
  <c r="B40" i="6"/>
  <c r="B39" i="6"/>
  <c r="B38" i="6"/>
  <c r="B37" i="6"/>
  <c r="B36" i="6"/>
  <c r="B35" i="6"/>
  <c r="B34" i="6"/>
  <c r="H21" i="6"/>
  <c r="G21" i="6"/>
  <c r="F21" i="6"/>
  <c r="E21" i="6"/>
  <c r="D21" i="6"/>
  <c r="C21" i="6"/>
  <c r="B19" i="6"/>
  <c r="B18" i="6"/>
  <c r="B17" i="6"/>
  <c r="B16" i="6"/>
  <c r="B15" i="6"/>
  <c r="B14" i="6"/>
  <c r="B13" i="6"/>
  <c r="B12" i="6"/>
  <c r="I38" i="5"/>
  <c r="H38" i="5"/>
  <c r="G38" i="5"/>
  <c r="F38" i="5"/>
  <c r="E38" i="5"/>
  <c r="D38" i="5"/>
  <c r="I37" i="5"/>
  <c r="H37" i="5"/>
  <c r="G37" i="5"/>
  <c r="F37" i="5"/>
  <c r="E37" i="5"/>
  <c r="D37" i="5"/>
  <c r="I35" i="5"/>
  <c r="G35" i="5"/>
  <c r="F35" i="5"/>
  <c r="E35" i="5"/>
  <c r="D35" i="5"/>
  <c r="C34" i="5"/>
  <c r="C33" i="5"/>
  <c r="I31" i="5"/>
  <c r="H31" i="5"/>
  <c r="G31" i="5"/>
  <c r="F31" i="5"/>
  <c r="E31" i="5"/>
  <c r="D31" i="5"/>
  <c r="C30" i="5"/>
  <c r="C29" i="5"/>
  <c r="I27" i="5"/>
  <c r="G27" i="5"/>
  <c r="F27" i="5"/>
  <c r="E27" i="5"/>
  <c r="D27" i="5"/>
  <c r="C26" i="5"/>
  <c r="C25" i="5"/>
  <c r="I23" i="5"/>
  <c r="H23" i="5"/>
  <c r="G23" i="5"/>
  <c r="F23" i="5"/>
  <c r="E23" i="5"/>
  <c r="C22" i="5"/>
  <c r="C21" i="5"/>
  <c r="I19" i="5"/>
  <c r="H19" i="5"/>
  <c r="G19" i="5"/>
  <c r="F19" i="5"/>
  <c r="D19" i="5"/>
  <c r="C18" i="5"/>
  <c r="C17" i="5"/>
  <c r="I15" i="5"/>
  <c r="H15" i="5"/>
  <c r="G15" i="5"/>
  <c r="F15" i="5"/>
  <c r="E15" i="5"/>
  <c r="D15" i="5"/>
  <c r="C14" i="5"/>
  <c r="C13" i="5"/>
  <c r="C15" i="5" s="1"/>
  <c r="I38" i="4"/>
  <c r="H38" i="4"/>
  <c r="G38" i="4"/>
  <c r="F38" i="4"/>
  <c r="E38" i="4"/>
  <c r="D38" i="4"/>
  <c r="I37" i="4"/>
  <c r="H37" i="4"/>
  <c r="H39" i="4" s="1"/>
  <c r="G37" i="4"/>
  <c r="F37" i="4"/>
  <c r="E37" i="4"/>
  <c r="D37" i="4"/>
  <c r="I35" i="4"/>
  <c r="G35" i="4"/>
  <c r="F35" i="4"/>
  <c r="E35" i="4"/>
  <c r="D35" i="4"/>
  <c r="C34" i="4"/>
  <c r="C33" i="4"/>
  <c r="I31" i="4"/>
  <c r="H31" i="4"/>
  <c r="G31" i="4"/>
  <c r="F31" i="4"/>
  <c r="E31" i="4"/>
  <c r="D31" i="4"/>
  <c r="C30" i="4"/>
  <c r="C29" i="4"/>
  <c r="I27" i="4"/>
  <c r="G27" i="4"/>
  <c r="F27" i="4"/>
  <c r="E27" i="4"/>
  <c r="D27" i="4"/>
  <c r="C26" i="4"/>
  <c r="C25" i="4"/>
  <c r="I23" i="4"/>
  <c r="H23" i="4"/>
  <c r="G23" i="4"/>
  <c r="F23" i="4"/>
  <c r="E23" i="4"/>
  <c r="C22" i="4"/>
  <c r="C21" i="4"/>
  <c r="I19" i="4"/>
  <c r="H19" i="4"/>
  <c r="G19" i="4"/>
  <c r="F19" i="4"/>
  <c r="C18" i="4"/>
  <c r="C17" i="4"/>
  <c r="I15" i="4"/>
  <c r="H15" i="4"/>
  <c r="G15" i="4"/>
  <c r="F15" i="4"/>
  <c r="E15" i="4"/>
  <c r="D15" i="4"/>
  <c r="C14" i="4"/>
  <c r="C13" i="4"/>
  <c r="I38" i="3"/>
  <c r="H38" i="3"/>
  <c r="G38" i="3"/>
  <c r="F38" i="3"/>
  <c r="E38" i="3"/>
  <c r="D38" i="3"/>
  <c r="I37" i="3"/>
  <c r="H37" i="3"/>
  <c r="G37" i="3"/>
  <c r="G39" i="3" s="1"/>
  <c r="F37" i="3"/>
  <c r="F39" i="3" s="1"/>
  <c r="E37" i="3"/>
  <c r="D37" i="3"/>
  <c r="I35" i="3"/>
  <c r="G35" i="3"/>
  <c r="F35" i="3"/>
  <c r="E35" i="3"/>
  <c r="D35" i="3"/>
  <c r="C34" i="3"/>
  <c r="C33" i="3"/>
  <c r="I31" i="3"/>
  <c r="H31" i="3"/>
  <c r="G31" i="3"/>
  <c r="F31" i="3"/>
  <c r="E31" i="3"/>
  <c r="D31" i="3"/>
  <c r="C30" i="3"/>
  <c r="C29" i="3"/>
  <c r="I27" i="3"/>
  <c r="G27" i="3"/>
  <c r="F27" i="3"/>
  <c r="E27" i="3"/>
  <c r="D27" i="3"/>
  <c r="C26" i="3"/>
  <c r="C25" i="3"/>
  <c r="I23" i="3"/>
  <c r="H23" i="3"/>
  <c r="G23" i="3"/>
  <c r="F23" i="3"/>
  <c r="E23" i="3"/>
  <c r="C22" i="3"/>
  <c r="C21" i="3"/>
  <c r="I19" i="3"/>
  <c r="H19" i="3"/>
  <c r="G19" i="3"/>
  <c r="F19" i="3"/>
  <c r="D19" i="3"/>
  <c r="C18" i="3"/>
  <c r="C17" i="3"/>
  <c r="C19" i="3" s="1"/>
  <c r="I15" i="3"/>
  <c r="H15" i="3"/>
  <c r="G15" i="3"/>
  <c r="F15" i="3"/>
  <c r="E15" i="3"/>
  <c r="D15" i="3"/>
  <c r="C14" i="3"/>
  <c r="C13" i="3"/>
  <c r="H19" i="2"/>
  <c r="G19" i="2"/>
  <c r="F19" i="2"/>
  <c r="E19" i="2"/>
  <c r="D19" i="2"/>
  <c r="C19" i="2"/>
  <c r="D39" i="4" l="1"/>
  <c r="C27" i="4"/>
  <c r="C19" i="5"/>
  <c r="C27" i="5"/>
  <c r="E39" i="4"/>
  <c r="C23" i="3"/>
  <c r="C27" i="3"/>
  <c r="B21" i="6"/>
  <c r="C15" i="3"/>
  <c r="C31" i="4"/>
  <c r="B45" i="8"/>
  <c r="C35" i="3"/>
  <c r="E39" i="5"/>
  <c r="I39" i="5"/>
  <c r="C23" i="5"/>
  <c r="C31" i="3"/>
  <c r="E39" i="3"/>
  <c r="C38" i="4"/>
  <c r="F39" i="4"/>
  <c r="B44" i="7"/>
  <c r="B22" i="8"/>
  <c r="C15" i="4"/>
  <c r="G39" i="5"/>
  <c r="C31" i="5"/>
  <c r="C35" i="5"/>
  <c r="C23" i="4"/>
  <c r="C35" i="4"/>
  <c r="C37" i="4"/>
  <c r="C19" i="4"/>
  <c r="H39" i="5"/>
  <c r="H39" i="3"/>
  <c r="G39" i="4"/>
  <c r="I39" i="4"/>
  <c r="B21" i="7"/>
  <c r="B43" i="6"/>
  <c r="F39" i="5"/>
  <c r="D39" i="5"/>
  <c r="C38" i="5"/>
  <c r="C37" i="5"/>
  <c r="C37" i="3"/>
  <c r="C38" i="3"/>
  <c r="I39" i="3"/>
  <c r="D39" i="3"/>
  <c r="C39" i="4" l="1"/>
  <c r="C39" i="3"/>
  <c r="C39" i="5"/>
  <c r="G59" i="11" l="1"/>
  <c r="F59" i="11"/>
  <c r="E59" i="11"/>
  <c r="D59" i="11"/>
  <c r="C59" i="11"/>
  <c r="B59" i="11"/>
  <c r="G53" i="11"/>
  <c r="F53" i="11"/>
  <c r="E53" i="11"/>
  <c r="D53" i="11"/>
  <c r="C53" i="11"/>
  <c r="B53" i="11"/>
  <c r="G47" i="11"/>
  <c r="F47" i="11"/>
  <c r="E47" i="11"/>
  <c r="D47" i="11"/>
  <c r="C47" i="11"/>
  <c r="B47" i="11"/>
  <c r="G39" i="11"/>
  <c r="F39" i="11"/>
  <c r="E39" i="11"/>
  <c r="D39" i="11"/>
  <c r="C39" i="11"/>
  <c r="B39" i="11"/>
  <c r="G32" i="11" l="1"/>
  <c r="F32" i="11"/>
  <c r="E32" i="11"/>
  <c r="D32" i="11"/>
  <c r="C32" i="11"/>
  <c r="B32" i="11"/>
  <c r="G22" i="11"/>
  <c r="F22" i="11"/>
  <c r="E22" i="11"/>
  <c r="D22" i="11"/>
  <c r="C22" i="11"/>
  <c r="B22" i="11"/>
  <c r="G11" i="11"/>
  <c r="F11" i="11"/>
  <c r="E11" i="11"/>
  <c r="D11" i="11"/>
  <c r="C11" i="11"/>
  <c r="B11" i="11"/>
  <c r="G50" i="10"/>
  <c r="F50" i="10"/>
  <c r="E50" i="10"/>
  <c r="D50" i="10"/>
  <c r="C50" i="10"/>
  <c r="B50" i="10"/>
  <c r="G41" i="10"/>
  <c r="F41" i="10"/>
  <c r="E41" i="10"/>
  <c r="D41" i="10"/>
  <c r="C41" i="10"/>
  <c r="B41" i="10"/>
  <c r="G30" i="10"/>
  <c r="F30" i="10"/>
  <c r="E30" i="10"/>
  <c r="D30" i="10"/>
  <c r="C30" i="10"/>
  <c r="B30" i="10"/>
  <c r="G11" i="10"/>
  <c r="F11" i="10"/>
  <c r="E11" i="10"/>
  <c r="D11" i="10"/>
  <c r="C11" i="10"/>
  <c r="C62" i="11" s="1"/>
  <c r="B62" i="11" s="1"/>
  <c r="B11" i="10"/>
  <c r="G62" i="11" l="1"/>
  <c r="F62" i="11" s="1"/>
  <c r="E62" i="11" s="1"/>
  <c r="D62" i="11" s="1"/>
  <c r="H143" i="2"/>
  <c r="G143" i="2"/>
  <c r="F143" i="2"/>
  <c r="E143" i="2"/>
  <c r="H142" i="2"/>
  <c r="G142" i="2"/>
  <c r="F142" i="2"/>
  <c r="E142" i="2"/>
  <c r="H141" i="2"/>
  <c r="G141" i="2"/>
  <c r="F141" i="2"/>
  <c r="E141" i="2"/>
  <c r="H140" i="2"/>
  <c r="G140" i="2"/>
  <c r="F140" i="2"/>
  <c r="E140" i="2"/>
  <c r="D140" i="2"/>
  <c r="C140" i="2"/>
  <c r="H139" i="2"/>
  <c r="G139" i="2"/>
  <c r="F139" i="2"/>
  <c r="E139" i="2"/>
  <c r="D139" i="2"/>
  <c r="C139" i="2"/>
  <c r="H138" i="2"/>
  <c r="G138" i="2"/>
  <c r="F138" i="2"/>
  <c r="E138" i="2"/>
  <c r="D138" i="2"/>
  <c r="C138" i="2"/>
  <c r="H129" i="2" l="1"/>
  <c r="G129" i="2"/>
  <c r="F129" i="2"/>
  <c r="E129" i="2"/>
  <c r="D129" i="2"/>
  <c r="C129" i="2"/>
  <c r="H121" i="2"/>
  <c r="G121" i="2"/>
  <c r="F121" i="2"/>
  <c r="E121" i="2"/>
  <c r="D121" i="2"/>
  <c r="C121" i="2"/>
  <c r="H113" i="2"/>
  <c r="G113" i="2"/>
  <c r="F113" i="2"/>
  <c r="E113" i="2"/>
  <c r="D113" i="2"/>
  <c r="C113" i="2"/>
  <c r="H105" i="2"/>
  <c r="G105" i="2"/>
  <c r="F105" i="2"/>
  <c r="E105" i="2"/>
  <c r="D105" i="2"/>
  <c r="C105" i="2"/>
  <c r="H67" i="2"/>
  <c r="G67" i="2"/>
  <c r="F67" i="2"/>
  <c r="E67" i="2"/>
  <c r="D67" i="2"/>
  <c r="C67" i="2"/>
  <c r="H59" i="2"/>
  <c r="G59" i="2"/>
  <c r="F59" i="2"/>
  <c r="E59" i="2"/>
  <c r="D59" i="2"/>
  <c r="C59" i="2"/>
  <c r="H51" i="2"/>
  <c r="G51" i="2"/>
  <c r="F51" i="2"/>
  <c r="E51" i="2"/>
  <c r="D51" i="2"/>
  <c r="C51" i="2"/>
  <c r="H43" i="2"/>
  <c r="G43" i="2"/>
  <c r="F43" i="2"/>
  <c r="E43" i="2"/>
  <c r="D43" i="2"/>
  <c r="C43" i="2"/>
  <c r="H35" i="2"/>
  <c r="G35" i="2"/>
  <c r="F35" i="2"/>
  <c r="E35" i="2"/>
  <c r="D35" i="2"/>
  <c r="C35" i="2"/>
  <c r="H27" i="2"/>
  <c r="G27" i="2"/>
  <c r="F27" i="2"/>
  <c r="E27" i="2"/>
  <c r="D27" i="2"/>
  <c r="C27" i="2"/>
  <c r="H11" i="2"/>
  <c r="G11" i="2"/>
  <c r="F11" i="2"/>
  <c r="F137" i="2" s="1"/>
  <c r="E11" i="2"/>
  <c r="D11" i="2"/>
  <c r="C11" i="2"/>
  <c r="C137" i="2" l="1"/>
  <c r="G137" i="2"/>
  <c r="E137" i="2"/>
  <c r="D137" i="2"/>
  <c r="H137" i="2"/>
</calcChain>
</file>

<file path=xl/sharedStrings.xml><?xml version="1.0" encoding="utf-8"?>
<sst xmlns="http://schemas.openxmlformats.org/spreadsheetml/2006/main" count="4180" uniqueCount="946">
  <si>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</si>
  <si>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</si>
  <si>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</si>
  <si>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</si>
  <si>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</si>
  <si>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</si>
  <si>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</si>
  <si>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</si>
  <si>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</si>
  <si>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</si>
  <si>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</si>
  <si>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</si>
  <si>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</si>
  <si>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</si>
  <si>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</si>
  <si>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</si>
  <si>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</si>
  <si>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</si>
  <si>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</si>
  <si>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</si>
  <si>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</si>
  <si>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</si>
  <si>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</si>
  <si>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</si>
  <si>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</si>
  <si>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</si>
  <si>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</si>
  <si>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</si>
  <si>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</si>
  <si>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</si>
  <si>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</si>
  <si>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</si>
  <si>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</si>
  <si>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</si>
  <si>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</si>
  <si>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</si>
  <si>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</si>
  <si>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</si>
  <si>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</si>
  <si>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</si>
  <si>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</si>
  <si>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</si>
  <si>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</si>
  <si>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</si>
  <si>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</si>
  <si>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</si>
  <si>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</si>
  <si>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</si>
  <si>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</si>
  <si>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</si>
  <si>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</si>
  <si>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</si>
  <si>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</si>
  <si>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</si>
  <si>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</si>
  <si>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</si>
  <si>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</si>
  <si>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</si>
  <si>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</si>
  <si>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</si>
  <si>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</si>
  <si>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</si>
  <si>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</si>
  <si>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</si>
  <si>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</si>
  <si>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</si>
  <si>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</si>
  <si>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</si>
  <si>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</si>
  <si>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</si>
  <si>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</si>
  <si>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</si>
  <si>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</si>
  <si>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</si>
  <si>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</si>
  <si>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</si>
  <si>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</si>
  <si>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</si>
  <si>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</si>
  <si>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</si>
  <si>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</si>
  <si>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</si>
  <si>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Taroudannt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</si>
  <si>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</si>
  <si>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</si>
  <si>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</si>
  <si>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</si>
  <si>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</si>
  <si>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</si>
  <si>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</si>
  <si>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</si>
  <si>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</si>
  <si>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</si>
  <si>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</si>
  <si>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</si>
  <si>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</si>
  <si>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</si>
  <si>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</si>
  <si>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</si>
  <si>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</si>
  <si>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</si>
  <si>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</si>
  <si>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</si>
  <si>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</si>
  <si>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</si>
  <si>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</si>
  <si>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</si>
  <si>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</si>
  <si>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</si>
  <si>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</si>
  <si>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</si>
  <si>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</si>
  <si>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</si>
  <si>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</si>
  <si>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</si>
  <si>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</si>
  <si>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</si>
  <si>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</si>
  <si>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</si>
  <si>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</si>
  <si>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</si>
  <si>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</si>
  <si>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</si>
  <si>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</si>
  <si>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</si>
  <si>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</si>
  <si>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</si>
  <si>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</si>
  <si>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</si>
  <si>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</si>
  <si>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</si>
  <si>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</si>
  <si>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</si>
  <si>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</si>
  <si>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</si>
  <si>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</si>
  <si>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</si>
  <si>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</si>
  <si>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</si>
  <si>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</si>
  <si>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</si>
  <si>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</si>
  <si>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</si>
  <si>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</si>
  <si>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</si>
  <si>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</si>
  <si>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</si>
  <si>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</si>
  <si>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</si>
  <si>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</si>
  <si>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</si>
  <si>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</si>
  <si>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</si>
  <si>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</si>
  <si>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</si>
  <si>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</si>
  <si>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</si>
  <si>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</si>
  <si>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</si>
  <si>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</si>
  <si>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</si>
  <si>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</si>
  <si>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</si>
  <si>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</si>
  <si>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</si>
  <si>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</si>
  <si>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</si>
  <si>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</si>
  <si>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</si>
  <si>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</si>
  <si>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</si>
  <si>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</si>
  <si>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</si>
  <si>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</si>
  <si>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</si>
  <si>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</si>
  <si>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</si>
  <si>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</si>
  <si>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</si>
  <si>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</si>
  <si>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</si>
  <si>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</si>
  <si>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</si>
  <si>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</si>
  <si>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</si>
  <si>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</si>
  <si>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</si>
  <si>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</si>
  <si>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</si>
  <si>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</si>
  <si>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</si>
  <si>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</si>
  <si>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</si>
  <si>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</si>
  <si>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</si>
  <si>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</si>
  <si>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</si>
  <si>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</si>
  <si>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</si>
  <si>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</si>
  <si>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</si>
  <si>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</si>
  <si>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</si>
  <si>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</si>
  <si>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</si>
  <si>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</si>
  <si>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</si>
  <si>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</si>
  <si>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</si>
  <si>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</si>
  <si>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</si>
  <si>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</si>
  <si>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</si>
  <si>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</si>
  <si>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</si>
  <si>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</si>
  <si>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</si>
  <si>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</si>
  <si>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</si>
  <si>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</si>
  <si>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</si>
  <si>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</si>
  <si>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</si>
  <si>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</si>
  <si>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</si>
  <si>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</si>
  <si>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</si>
  <si>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</si>
  <si>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</si>
  <si>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</si>
  <si>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</si>
  <si>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</si>
  <si>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</si>
  <si>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</si>
  <si>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</si>
  <si>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</si>
  <si>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</si>
  <si>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</si>
  <si>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</si>
  <si>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</si>
  <si>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</si>
  <si>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</si>
  <si>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</si>
  <si>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</si>
  <si>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</si>
  <si>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</si>
  <si>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</si>
  <si>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</si>
  <si>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</si>
  <si>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</si>
  <si>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</si>
  <si>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</si>
  <si>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</si>
  <si>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</si>
  <si>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</si>
  <si>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</si>
  <si>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</si>
  <si>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</si>
  <si>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</si>
  <si>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</si>
  <si>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</si>
  <si>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</si>
  <si>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</si>
  <si>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</si>
  <si>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</si>
  <si>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</si>
  <si>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</si>
  <si>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</si>
  <si>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</si>
  <si>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</si>
  <si>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</si>
  <si>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</si>
  <si>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</si>
  <si>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</si>
  <si>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</si>
  <si>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</si>
  <si>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</si>
  <si>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</si>
  <si>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</si>
  <si>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</si>
  <si>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</si>
  <si>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</si>
  <si>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</si>
  <si>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</si>
  <si>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</si>
  <si>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</si>
  <si>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</si>
  <si>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</si>
  <si>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</si>
  <si>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</si>
  <si>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</si>
  <si>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</si>
  <si>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</si>
  <si>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</si>
  <si>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</si>
  <si>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</si>
  <si>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</si>
  <si>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</si>
  <si>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</si>
  <si>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</si>
  <si>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</si>
  <si>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</si>
  <si>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</si>
  <si>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</si>
  <si>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</si>
  <si>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</si>
  <si>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</si>
  <si>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</si>
  <si>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</si>
  <si>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</si>
  <si>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</si>
  <si>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</si>
  <si>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</si>
  <si>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</si>
  <si>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</si>
  <si>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</si>
  <si>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</si>
  <si>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</si>
  <si>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</si>
  <si>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</si>
  <si>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</si>
  <si>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</si>
  <si>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</si>
  <si>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</si>
  <si>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</si>
  <si>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</si>
  <si>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</si>
  <si>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</si>
  <si>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</si>
  <si>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</si>
  <si>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</si>
  <si>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</si>
  <si>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</si>
  <si>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</si>
  <si>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</si>
  <si>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</si>
  <si>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</si>
  <si>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</si>
  <si>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</si>
  <si>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</si>
  <si>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</si>
  <si>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</si>
  <si>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</si>
  <si>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</si>
  <si>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</si>
  <si>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</si>
  <si>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</si>
  <si>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</si>
  <si>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</si>
  <si>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</si>
  <si>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</si>
  <si>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</si>
  <si>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</si>
  <si>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</si>
  <si>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</si>
  <si>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</si>
  <si>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</si>
  <si>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</si>
  <si>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</si>
  <si>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</si>
  <si>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</si>
  <si>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</si>
  <si>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</si>
  <si>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</si>
  <si>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</si>
  <si>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</si>
  <si>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</si>
  <si>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</si>
  <si>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</si>
  <si>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</si>
  <si>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</si>
  <si>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</si>
  <si>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</si>
  <si>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</si>
  <si>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</si>
  <si>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</si>
  <si>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</si>
  <si>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</si>
  <si>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</si>
  <si>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</si>
  <si>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</si>
  <si>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</si>
  <si>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</si>
  <si>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</si>
  <si>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</si>
  <si>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</si>
  <si>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</si>
  <si>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</si>
  <si>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</si>
  <si>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</si>
  <si>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</si>
  <si>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</si>
  <si>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</si>
  <si>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</si>
  <si>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</si>
  <si>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</si>
  <si>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</si>
  <si>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</si>
  <si>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</si>
  <si>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</si>
  <si>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</si>
  <si>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</si>
  <si>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</si>
  <si>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</si>
  <si>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</si>
  <si>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</si>
  <si>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</si>
  <si>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</si>
  <si>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</si>
  <si>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</si>
  <si>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</si>
  <si>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</si>
  <si>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</si>
  <si>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</si>
  <si>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</si>
  <si>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</si>
  <si>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</si>
  <si>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</si>
  <si>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</si>
  <si>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</si>
  <si>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</si>
  <si>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</si>
  <si>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</si>
  <si>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</si>
  <si>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</si>
  <si>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</si>
  <si>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</si>
  <si>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</si>
  <si>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</si>
  <si>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</si>
  <si>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</si>
  <si>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</si>
  <si>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</si>
  <si>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</si>
  <si>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</si>
  <si>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</si>
  <si>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</si>
  <si>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</si>
  <si>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</si>
  <si>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</si>
  <si>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</si>
  <si>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</si>
  <si>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</si>
  <si>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</si>
  <si>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</si>
  <si>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</si>
  <si>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</si>
  <si>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</si>
  <si>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</si>
  <si>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</si>
  <si>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</si>
  <si>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</si>
  <si>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</si>
  <si>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</si>
  <si>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</si>
  <si>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</si>
  <si>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</si>
  <si>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</si>
  <si>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</si>
  <si>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</si>
  <si>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الدار البيضاء الكبرى ــ سطات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</si>
  <si>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</si>
  <si>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</si>
  <si>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</si>
  <si>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</si>
  <si>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</si>
  <si>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</si>
  <si>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</si>
  <si>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</si>
  <si>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</si>
  <si>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</si>
  <si>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</si>
  <si>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</si>
  <si>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</si>
  <si>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</si>
  <si>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</si>
  <si>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</si>
  <si>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</si>
  <si>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</si>
  <si>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</si>
  <si>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</si>
  <si>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</si>
  <si>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</si>
  <si>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</si>
  <si>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</si>
  <si>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</si>
  <si>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</si>
  <si>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</si>
  <si>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</si>
  <si>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</si>
  <si>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</si>
  <si>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</si>
  <si>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</si>
  <si>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</si>
  <si>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</si>
  <si>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</si>
  <si>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</si>
  <si>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</si>
  <si>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Taroudannt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</si>
  <si>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</si>
  <si>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</si>
  <si>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</si>
  <si>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</si>
  <si>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</si>
  <si>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</si>
  <si>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</si>
  <si>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</si>
  <si>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</si>
  <si>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</si>
  <si>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</si>
  <si>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</si>
  <si>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</si>
  <si>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</si>
  <si>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</si>
  <si>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</si>
  <si>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</si>
  <si>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</si>
  <si>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</si>
  <si>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</si>
  <si>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</si>
  <si>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</si>
  <si>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</si>
  <si>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</si>
  <si>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</si>
  <si>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</si>
  <si>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</si>
  <si>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</si>
  <si>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</si>
  <si>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</si>
  <si>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</si>
  <si>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</si>
  <si>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</si>
  <si>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</si>
  <si>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</si>
  <si>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</si>
  <si>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</si>
  <si>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</si>
  <si>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</si>
  <si>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</si>
  <si>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</si>
  <si>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</si>
  <si>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</si>
  <si>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</si>
  <si>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</si>
  <si>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</si>
  <si>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</si>
  <si>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</si>
  <si>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</si>
  <si>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</si>
  <si>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</si>
  <si>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</si>
  <si>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</si>
  <si>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</si>
  <si>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</si>
  <si>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</si>
  <si>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Année 2020</t>
  </si>
  <si>
    <t xml:space="preserve"> 2020 سنة </t>
  </si>
  <si>
    <t xml:space="preserve"> Année 2020</t>
  </si>
  <si>
    <t xml:space="preserve">  2020 سنة</t>
  </si>
  <si>
    <t xml:space="preserve">7 - 13 Evolution des réquisitions déposées par  </t>
  </si>
  <si>
    <t xml:space="preserve">7 - 13 تطور عدد طلبات التحفيظ حسب المحافظة   </t>
  </si>
  <si>
    <t xml:space="preserve">         Conservation Foncière et par région : Urbain + rural</t>
  </si>
  <si>
    <t xml:space="preserve">           العقارية والجهة :  حضري + قروي   </t>
  </si>
  <si>
    <t>Superficie en hectare</t>
  </si>
  <si>
    <t>المساحة بالهكتار</t>
  </si>
  <si>
    <t xml:space="preserve">المســـاحـــــة      </t>
  </si>
  <si>
    <t xml:space="preserve">العـــــــــدد      </t>
  </si>
  <si>
    <t xml:space="preserve">    Superficie</t>
  </si>
  <si>
    <t>Tanger - Tetouan - Al Hoceima</t>
  </si>
  <si>
    <t>Al Hoceima</t>
  </si>
  <si>
    <t xml:space="preserve">الحسيمة </t>
  </si>
  <si>
    <t>Larache</t>
  </si>
  <si>
    <t>العرائش</t>
  </si>
  <si>
    <t>M'Diq - Fnideq</t>
  </si>
  <si>
    <t>المضيق - الفنيدق</t>
  </si>
  <si>
    <t>Tanger Beni Makada</t>
  </si>
  <si>
    <t>طنجة  بني مكادة</t>
  </si>
  <si>
    <t>Tanger Medina</t>
  </si>
  <si>
    <t xml:space="preserve">طنجة المدينة </t>
  </si>
  <si>
    <t>Tétouan</t>
  </si>
  <si>
    <t>تطوان</t>
  </si>
  <si>
    <t>Berkane</t>
  </si>
  <si>
    <t xml:space="preserve">بركان </t>
  </si>
  <si>
    <t>Guercif</t>
  </si>
  <si>
    <t>جرسيف</t>
  </si>
  <si>
    <t>Nador</t>
  </si>
  <si>
    <t>الناضور</t>
  </si>
  <si>
    <t>Oujda</t>
  </si>
  <si>
    <t xml:space="preserve">وجدة </t>
  </si>
  <si>
    <t>Oujda Angad</t>
  </si>
  <si>
    <t>وجدة أنجاد</t>
  </si>
  <si>
    <t>Taourirt</t>
  </si>
  <si>
    <t xml:space="preserve">Fès - Meknès  </t>
  </si>
  <si>
    <t>Boulemane - Missour</t>
  </si>
  <si>
    <t>بولمان - ميسور</t>
  </si>
  <si>
    <t>El  Hajeb</t>
  </si>
  <si>
    <t>الحاجب</t>
  </si>
  <si>
    <t>Fès</t>
  </si>
  <si>
    <t xml:space="preserve">فاس </t>
  </si>
  <si>
    <t>Ifrane</t>
  </si>
  <si>
    <t>إفران</t>
  </si>
  <si>
    <t>Kariat Ba Mohamed</t>
  </si>
  <si>
    <t>قرية بامحمد</t>
  </si>
  <si>
    <t>Meknès Ismailia</t>
  </si>
  <si>
    <t>مكناس الإسماعيلية</t>
  </si>
  <si>
    <t>Meknès Menzeh</t>
  </si>
  <si>
    <t xml:space="preserve">مكناس المنزه </t>
  </si>
  <si>
    <t>Moulay Yacoub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</si>
  <si>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</si>
  <si>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</si>
  <si>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</si>
  <si>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</si>
  <si>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</si>
  <si>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</si>
  <si>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</si>
  <si>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>Rabat - Salé - Kénitra</t>
  </si>
  <si>
    <t>Kénitra</t>
  </si>
  <si>
    <t xml:space="preserve">القنيطرة </t>
  </si>
  <si>
    <t>Khémisset</t>
  </si>
  <si>
    <t>الخميسات</t>
  </si>
  <si>
    <t>Rabat Hassane</t>
  </si>
  <si>
    <t>الرباط حسان</t>
  </si>
  <si>
    <t>Rabat Riyad</t>
  </si>
  <si>
    <t>الرباط الرياض</t>
  </si>
  <si>
    <t>Rommani</t>
  </si>
  <si>
    <t>الرماني</t>
  </si>
  <si>
    <t>Salé  Al Jadida</t>
  </si>
  <si>
    <t>سلا الجديدة</t>
  </si>
  <si>
    <t>Salé Madina</t>
  </si>
  <si>
    <t>سلا المدينة</t>
  </si>
  <si>
    <t>Sidi Kacem</t>
  </si>
  <si>
    <t>سيدي قاسم</t>
  </si>
  <si>
    <t>Sidi Slimane</t>
  </si>
  <si>
    <t>سيدي سليمان</t>
  </si>
  <si>
    <t>Skhirate - Harhoura</t>
  </si>
  <si>
    <t>الصخيرات - الهرهورة</t>
  </si>
  <si>
    <t>Souk Larbaa Lrharb</t>
  </si>
  <si>
    <t>سوق الأربعاء الغرب</t>
  </si>
  <si>
    <t>Témara</t>
  </si>
  <si>
    <t>تمارة</t>
  </si>
  <si>
    <t>Tiflet</t>
  </si>
  <si>
    <t>تفلت</t>
  </si>
  <si>
    <t>Béni Mellal - Khénifra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</si>
  <si>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</si>
  <si>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</si>
  <si>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</si>
  <si>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</si>
  <si>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</si>
  <si>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</si>
  <si>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</si>
  <si>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 xml:space="preserve">خنيفرة </t>
  </si>
  <si>
    <t>Khouribga</t>
  </si>
  <si>
    <t>خريبكة</t>
  </si>
  <si>
    <t>Souk Sabt Oulad Nema</t>
  </si>
  <si>
    <t>سوق السبت اولاد النمة</t>
  </si>
  <si>
    <r>
      <t xml:space="preserve">         Conservation Foncière et par région : Urbain + rural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</si>
  <si>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العقارية والجهة : حضري + قروي </t>
    </r>
    <r>
      <rPr>
        <sz val="10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</si>
  <si>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t xml:space="preserve">                   المســـاحـــــة                      </t>
  </si>
  <si>
    <t xml:space="preserve">  العـــــــــدد      </t>
  </si>
  <si>
    <t xml:space="preserve">  Superficie</t>
  </si>
  <si>
    <t>Nombre</t>
  </si>
  <si>
    <t>Casablanca - Settat</t>
  </si>
  <si>
    <t>Azemmour</t>
  </si>
  <si>
    <t>أزمور</t>
  </si>
  <si>
    <t>Benslimane</t>
  </si>
  <si>
    <t>ابن سليمان</t>
  </si>
  <si>
    <t>Berrechid</t>
  </si>
  <si>
    <t>برشيد</t>
  </si>
  <si>
    <t>Casa Ain Chock</t>
  </si>
  <si>
    <t>البيضاء عين الشق</t>
  </si>
  <si>
    <t>Casa Ain Sebaa</t>
  </si>
  <si>
    <t>البيضاء عين السبع</t>
  </si>
  <si>
    <t>Casa Al Fida</t>
  </si>
  <si>
    <t>البيضاء الفداء</t>
  </si>
  <si>
    <t>Casa Anfa</t>
  </si>
  <si>
    <t>البيضاء أنفا</t>
  </si>
  <si>
    <t>Casa Hay Hassani</t>
  </si>
  <si>
    <t>البيضاء الحي الحسني</t>
  </si>
  <si>
    <t>Casa Maarif</t>
  </si>
  <si>
    <t>البيضاء المعاريف</t>
  </si>
  <si>
    <t>Casa Mediouna</t>
  </si>
  <si>
    <t>البيضاء مديونة</t>
  </si>
  <si>
    <t>Casa Nouacer</t>
  </si>
  <si>
    <t>البيضاء النواصر</t>
  </si>
  <si>
    <t>Casa Sidi Barnoussi</t>
  </si>
  <si>
    <t>البيضاء سيدي البرنوصي</t>
  </si>
  <si>
    <t>Casa Sidi Othmane</t>
  </si>
  <si>
    <t>البيضاء سيدي عثمان</t>
  </si>
  <si>
    <t>El Jadida</t>
  </si>
  <si>
    <t>الجديدة</t>
  </si>
  <si>
    <t>Mohammadia</t>
  </si>
  <si>
    <t>المحمدية</t>
  </si>
  <si>
    <t>Settat</t>
  </si>
  <si>
    <t>سطات</t>
  </si>
  <si>
    <t>Sidi Bennour</t>
  </si>
  <si>
    <t>سيدي بنور</t>
  </si>
  <si>
    <t>Sidi Smail Zemamra</t>
  </si>
  <si>
    <t>سيدي اسماعيل الزمامرة</t>
  </si>
  <si>
    <t>Al Haouz</t>
  </si>
  <si>
    <t>الحوز</t>
  </si>
  <si>
    <t>Chichaoua</t>
  </si>
  <si>
    <t>شيشاوة</t>
  </si>
  <si>
    <t>El Kelâa des Sraghnas</t>
  </si>
  <si>
    <t>قلعة السراغنة</t>
  </si>
  <si>
    <t>Essaouira</t>
  </si>
  <si>
    <t xml:space="preserve">الصويرة </t>
  </si>
  <si>
    <t>Marrakech Guelisz</t>
  </si>
  <si>
    <t xml:space="preserve">مراكش جليز </t>
  </si>
  <si>
    <t>Marrakech Menara</t>
  </si>
  <si>
    <t>مراكش المنارة</t>
  </si>
  <si>
    <t>Marrakech Sidi Youssef Ben Ali</t>
  </si>
  <si>
    <t>مراكش سيدي يوسف بن علي</t>
  </si>
  <si>
    <t>Rehamna</t>
  </si>
  <si>
    <t xml:space="preserve">الرحامنة </t>
  </si>
  <si>
    <t>Safi</t>
  </si>
  <si>
    <t>آسفي</t>
  </si>
  <si>
    <t>Drâa - Tafilalet</t>
  </si>
  <si>
    <t>Errachidia</t>
  </si>
  <si>
    <t xml:space="preserve">الرشيدية </t>
  </si>
  <si>
    <t>Midelt</t>
  </si>
  <si>
    <t xml:space="preserve">ميدلت </t>
  </si>
  <si>
    <t>Ouarzazate</t>
  </si>
  <si>
    <t>ورزازات</t>
  </si>
  <si>
    <t>Souss - Massa</t>
  </si>
  <si>
    <t xml:space="preserve">Agadir </t>
  </si>
  <si>
    <t xml:space="preserve">أكادير </t>
  </si>
  <si>
    <t>Chtouka - Ait Baha</t>
  </si>
  <si>
    <t>اشتوكة ــ أيت باها</t>
  </si>
  <si>
    <t>Inezgane - Ait Melloul</t>
  </si>
  <si>
    <t>انزكان ــ أيت ملول</t>
  </si>
  <si>
    <t>Taroudannt</t>
  </si>
  <si>
    <t>تارودانت</t>
  </si>
  <si>
    <t>Tiznit</t>
  </si>
  <si>
    <t>تزنيت</t>
  </si>
  <si>
    <t xml:space="preserve">                </t>
  </si>
  <si>
    <t>Guelmim - Oued Noun</t>
  </si>
  <si>
    <t>Guelmim</t>
  </si>
  <si>
    <t>كلميم</t>
  </si>
  <si>
    <t>Laayoune - Sakia El Hamra</t>
  </si>
  <si>
    <t>Laâyoune</t>
  </si>
  <si>
    <t xml:space="preserve">العيون </t>
  </si>
  <si>
    <t>Eddakhla - Oued Eddahab</t>
  </si>
  <si>
    <t>Eddakhla</t>
  </si>
  <si>
    <t>الداخلة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</si>
  <si>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</si>
  <si>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</si>
  <si>
    <t xml:space="preserve">7 - 14 Evolution des réquisitions déposées par  </t>
  </si>
  <si>
    <t xml:space="preserve">7 - 14 تطورعدد طلبات التحفيظ حسب المحافظة  </t>
  </si>
  <si>
    <t xml:space="preserve">         Conservation Foncière et par région : Milieu Rural</t>
  </si>
  <si>
    <t xml:space="preserve">           العقارية والجهة : الوسط القروي</t>
  </si>
  <si>
    <t xml:space="preserve">المســـاحـــــة    </t>
  </si>
  <si>
    <t xml:space="preserve">العـــــــــدد        </t>
  </si>
  <si>
    <t xml:space="preserve">        Nombre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</si>
  <si>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</si>
  <si>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Conservation Foncière et par région : Milieu Rural</t>
    </r>
    <r>
      <rPr>
        <sz val="11"/>
        <rFont val="Times New Roman"/>
        <family val="1"/>
      </rPr>
      <t>(suite)</t>
    </r>
  </si>
  <si>
    <r>
      <t xml:space="preserve">        العقارية  والجهة : الوسط القروي</t>
    </r>
    <r>
      <rPr>
        <sz val="10"/>
        <rFont val="Times New Roman"/>
        <family val="1"/>
      </rPr>
      <t>(تابع)</t>
    </r>
  </si>
  <si>
    <t xml:space="preserve">المســـاحـــــة </t>
  </si>
  <si>
    <t xml:space="preserve">العـــــــــدد    </t>
  </si>
  <si>
    <t xml:space="preserve">    Nombre</t>
  </si>
  <si>
    <t xml:space="preserve">7 - 15 Evolution des titres fonciers établis suite  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</si>
  <si>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</si>
  <si>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           aux immatriculations  par Conservation </t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</si>
  <si>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</si>
  <si>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Foncière et par région : Urbain + rural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</si>
  <si>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</si>
  <si>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العـــــــــدد         </t>
  </si>
  <si>
    <t xml:space="preserve">       Nombre</t>
  </si>
  <si>
    <r>
      <t xml:space="preserve">           Foncière et par région : Urbain + rural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</si>
  <si>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والجهة :  حضري + قروي 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sz val="16"/>
        <rFont val="Times New Roman"/>
        <family val="1"/>
      </rPr>
      <t xml:space="preserve">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</si>
  <si>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t xml:space="preserve">العـــــــــدد     </t>
  </si>
  <si>
    <t xml:space="preserve">   Nombre</t>
  </si>
  <si>
    <t xml:space="preserve">7 - 16 Evolution des titres fonciers établis suite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</si>
  <si>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</si>
  <si>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           aux immatriculations par Conservation </t>
  </si>
  <si>
    <t xml:space="preserve">          عن التحفيظ حسب المحافظة العقارية </t>
  </si>
  <si>
    <t xml:space="preserve">           Foncière et par région : Milieu Rural</t>
  </si>
  <si>
    <t xml:space="preserve">          والجهة : الوسط القروي</t>
  </si>
  <si>
    <t xml:space="preserve">العـــــــــدد       </t>
  </si>
  <si>
    <t xml:space="preserve">7 - 16 Evolution des titres fonciers établis suite 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</si>
  <si>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</si>
  <si>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          aux immatriculations par Conservation </t>
  </si>
  <si>
    <t xml:space="preserve">         عن التحفيظ حسب المحافظة العقارية </t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</si>
  <si>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</si>
  <si>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r>
      <t xml:space="preserve">  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</si>
  <si>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المســـاحـــــة     </t>
  </si>
  <si>
    <t xml:space="preserve">7 - 17 Evolution des titres fonciers établis suite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</si>
  <si>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</si>
  <si>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  au morcellement par Conservation 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</si>
  <si>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</si>
  <si>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Foncière et par région : Urbain + rural</t>
  </si>
  <si>
    <t xml:space="preserve">          والجهة :  حضري + قروي         </t>
  </si>
  <si>
    <t xml:space="preserve"> العـــــــــدد          </t>
  </si>
  <si>
    <t xml:space="preserve">         Nombre</t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</si>
  <si>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</si>
  <si>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r>
      <t xml:space="preserve">   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</si>
  <si>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t xml:space="preserve">7 - 18 Evolution des titres fonciers établis suite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</si>
  <si>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</si>
  <si>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       عن التقسيم حسب المحافظة العقارية </t>
  </si>
  <si>
    <t xml:space="preserve">          Foncière et par région : Milieu Rural</t>
  </si>
  <si>
    <t xml:space="preserve">         والجهة : الوسط القروي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</si>
  <si>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</si>
  <si>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عن التقسيم حسب المحافظة العقارية </t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</si>
  <si>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</si>
  <si>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</si>
  <si>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7 - 19 Evolution des hypothèques inscrites par   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</si>
  <si>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</si>
  <si>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t xml:space="preserve">          Conservation Foncière et par région : Urbain + rural</t>
  </si>
  <si>
    <t xml:space="preserve">          والجهة : حضري + قروي</t>
  </si>
  <si>
    <t>Valeur en milliers de Dh</t>
  </si>
  <si>
    <t xml:space="preserve">                           القـــيــمــــة                                  </t>
  </si>
  <si>
    <t xml:space="preserve">العـــــــــدد   </t>
  </si>
  <si>
    <t xml:space="preserve">                  Valeur         </t>
  </si>
  <si>
    <t xml:space="preserve">7 - 19 تطور الرهون المسجلة حسب المحافظة العقارية  </t>
  </si>
  <si>
    <r>
      <t xml:space="preserve">         Conservation Foncière et par région : Urbain + rural </t>
    </r>
    <r>
      <rPr>
        <sz val="14"/>
        <rFont val="Times New Roman"/>
        <family val="1"/>
      </rPr>
      <t>(suite)</t>
    </r>
  </si>
  <si>
    <r>
      <t xml:space="preserve">            والجهة : حضري + قروي </t>
    </r>
    <r>
      <rPr>
        <sz val="14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</si>
  <si>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t xml:space="preserve">         القـــيــمــــة               </t>
  </si>
  <si>
    <t xml:space="preserve">العـــــــــدد </t>
  </si>
  <si>
    <t xml:space="preserve">  Nombre</t>
  </si>
  <si>
    <t xml:space="preserve">7 - 20 Evolution des hypothèques inscrites par  </t>
  </si>
  <si>
    <r>
      <rPr>
        <b/>
        <sz val="14"/>
        <rFont val="Times New Roman"/>
        <family val="1"/>
      </rPr>
      <t>7 - 20</t>
    </r>
    <r>
      <rPr>
        <b/>
        <sz val="16"/>
        <rFont val="Times New Roman"/>
        <family val="1"/>
      </rPr>
      <t xml:space="preserve"> تطورالرهون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</si>
  <si>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Conservation Foncière  et par région : Milieu Rural</t>
  </si>
  <si>
    <t xml:space="preserve">   العقارية والجهة : الوسط القروي</t>
  </si>
  <si>
    <t xml:space="preserve">                           القـــيــمــــة                             </t>
  </si>
  <si>
    <t xml:space="preserve">         Valeur        </t>
  </si>
  <si>
    <t>Tanger-Assilah</t>
  </si>
  <si>
    <t>M'Diq-Fnideq</t>
  </si>
  <si>
    <t>Oujda-Angad</t>
  </si>
  <si>
    <t xml:space="preserve"> Fès - Meknès</t>
  </si>
  <si>
    <t>Meknès</t>
  </si>
  <si>
    <t>Boulemane</t>
  </si>
  <si>
    <t>Rabat</t>
  </si>
  <si>
    <t>Salé</t>
  </si>
  <si>
    <t>Skhirate-Témara</t>
  </si>
  <si>
    <t xml:space="preserve"> Béni Mellal - Khénifra</t>
  </si>
  <si>
    <t xml:space="preserve">  الفقيه بن صالح</t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</si>
  <si>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</si>
  <si>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</si>
  <si>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t xml:space="preserve">    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</si>
  <si>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                           القـــيــمــــة                            </t>
  </si>
  <si>
    <t>Casablanca</t>
  </si>
  <si>
    <t>El Kelâa des Sraghna</t>
  </si>
  <si>
    <t>Marrakech</t>
  </si>
  <si>
    <t>Agadir - Ida Ou Tanane</t>
  </si>
  <si>
    <t>Oued Eddahab</t>
  </si>
  <si>
    <t xml:space="preserve">7 - 21 Evolution des recettes réalisées  par Conservation  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</si>
  <si>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</si>
  <si>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Foncière et par région</t>
  </si>
  <si>
    <t xml:space="preserve">          المحافظة العقارية والجهة</t>
  </si>
  <si>
    <r>
      <t xml:space="preserve">7 - 21 </t>
    </r>
    <r>
      <rPr>
        <b/>
        <sz val="16"/>
        <rFont val="Times New Roman"/>
        <family val="1"/>
      </rPr>
      <t xml:space="preserve">تطور المداخيل المنجزة حسب   </t>
    </r>
    <r>
      <rPr>
        <b/>
        <sz val="14"/>
        <rFont val="Times New Roman"/>
        <family val="1"/>
      </rPr>
      <t xml:space="preserve"> 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</si>
  <si>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</si>
  <si>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r>
      <t xml:space="preserve">          المحافظة العقارية والجهة </t>
    </r>
    <r>
      <rPr>
        <sz val="11"/>
        <rFont val="Times New Roman"/>
        <family val="1"/>
      </rPr>
      <t>(تابع)</t>
    </r>
  </si>
  <si>
    <t xml:space="preserve">7 - 22 Evolution des plans cadastraux établis    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</si>
  <si>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</si>
  <si>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t xml:space="preserve">          par service du cadastre et par </t>
  </si>
  <si>
    <t xml:space="preserve">          من طرف المصالح الخرائطية حسب  </t>
  </si>
  <si>
    <t xml:space="preserve">          région : Urbain + rural</t>
  </si>
  <si>
    <t xml:space="preserve">          الجهة : حضري + قروي</t>
  </si>
  <si>
    <t xml:space="preserve">7 - 22 تطورالتصاميم الخرائطية المنجزة من    </t>
  </si>
  <si>
    <r>
      <t xml:space="preserve">          région : Urbain +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</si>
  <si>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الجهة : حضري + قروي </t>
    </r>
    <r>
      <rPr>
        <sz val="10"/>
        <rFont val="Times New Roman"/>
        <family val="1"/>
      </rPr>
      <t>(تابع)</t>
    </r>
  </si>
  <si>
    <t xml:space="preserve">برشيد  </t>
  </si>
  <si>
    <t xml:space="preserve">7 - 23 Evolution des plans cadastraux établis   </t>
  </si>
  <si>
    <r>
      <rPr>
        <b/>
        <sz val="14"/>
        <rFont val="Times New Roman"/>
        <family val="1"/>
      </rPr>
      <t xml:space="preserve">7 - 23 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</si>
  <si>
    <t xml:space="preserve">          par les services du cadastre par</t>
  </si>
  <si>
    <t xml:space="preserve">           من طرف المصالح الخرائطية حسب  </t>
  </si>
  <si>
    <t xml:space="preserve">          région : Milieu Rural</t>
  </si>
  <si>
    <t xml:space="preserve">           الجهة : الوسط القروي</t>
  </si>
  <si>
    <r>
      <t xml:space="preserve">          région : Milieu Rural </t>
    </r>
    <r>
      <rPr>
        <sz val="10"/>
        <rFont val="Times New Roman"/>
        <family val="1"/>
      </rPr>
      <t>(suite)</t>
    </r>
  </si>
  <si>
    <r>
      <t xml:space="preserve">           الجهة : الوسط القروي </t>
    </r>
    <r>
      <rPr>
        <sz val="11"/>
        <rFont val="Times New Roman"/>
        <family val="1"/>
      </rPr>
      <t>(تابع)</t>
    </r>
  </si>
  <si>
    <t>Chapitre VII - CONSTRUCTION ET FONCIER</t>
  </si>
  <si>
    <r>
      <t>الفصل VII</t>
    </r>
    <r>
      <rPr>
        <b/>
        <sz val="20"/>
        <color rgb="FF000000"/>
        <rFont val="Calibri"/>
        <family val="2"/>
        <scheme val="minor"/>
      </rPr>
      <t xml:space="preserve"> - البناء والعقار</t>
    </r>
  </si>
  <si>
    <t xml:space="preserve"> 1 - Autorisations de construire délivrées par les communes  urbaines par catégorie de construction</t>
  </si>
  <si>
    <r>
      <t>1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صنف البناء</t>
    </r>
  </si>
  <si>
    <t xml:space="preserve"> 2 - Autorisations de construire délivrées par les communes  urbaines  par  catégorie de demandeur et  de construction</t>
  </si>
  <si>
    <r>
      <t>2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 صاحب الطلب ونوع الأشغال وصنف البناء </t>
    </r>
  </si>
  <si>
    <t xml:space="preserve"> 3 - Surface de plancher prévue par catégorie de demandeur et de construction</t>
  </si>
  <si>
    <r>
      <t>3</t>
    </r>
    <r>
      <rPr>
        <sz val="13"/>
        <color rgb="FF000000"/>
        <rFont val="Calibri"/>
        <family val="2"/>
        <scheme val="minor"/>
      </rPr>
      <t xml:space="preserve"> - مساحة السقوف المتوقعة حسب  صاحب الطلب  ونوع الأشغال وصنف البناء </t>
    </r>
  </si>
  <si>
    <t xml:space="preserve"> 4 - Valeur prévue par  catégorie de demandeur et de construction.</t>
  </si>
  <si>
    <r>
      <t>4</t>
    </r>
    <r>
      <rPr>
        <sz val="13"/>
        <color rgb="FF000000"/>
        <rFont val="Calibri"/>
        <family val="2"/>
        <scheme val="minor"/>
      </rPr>
      <t xml:space="preserve"> - القيمة المتوقعة حسب صاحب الطلب ونوع الأشغال وصنف البناء </t>
    </r>
  </si>
  <si>
    <t xml:space="preserve"> 5 - Nombre d'autorisations par catégorie de construction et durée des travaux</t>
  </si>
  <si>
    <r>
      <t>5</t>
    </r>
    <r>
      <rPr>
        <sz val="13"/>
        <color rgb="FF000000"/>
        <rFont val="Calibri"/>
        <family val="2"/>
        <scheme val="minor"/>
      </rPr>
      <t xml:space="preserve"> - رخص البناء حسب صنف البناء ومدة الأشغال</t>
    </r>
  </si>
  <si>
    <t xml:space="preserve"> 6 - Surface des planchers par catégorie de construction  et la durée des travaux  </t>
  </si>
  <si>
    <r>
      <t>6</t>
    </r>
    <r>
      <rPr>
        <sz val="13"/>
        <color rgb="FF000000"/>
        <rFont val="Calibri"/>
        <family val="2"/>
        <scheme val="minor"/>
      </rPr>
      <t xml:space="preserve"> - مسـاحة السقوف حسـب صـنف الـبناء ومـدة   الأشغال </t>
    </r>
  </si>
  <si>
    <t xml:space="preserve"> 7 - Valeur prévue par catégorie de construction et  durée  des travaux  </t>
  </si>
  <si>
    <r>
      <t>7</t>
    </r>
    <r>
      <rPr>
        <sz val="13"/>
        <color rgb="FF000000"/>
        <rFont val="Calibri"/>
        <family val="2"/>
        <scheme val="minor"/>
      </rPr>
      <t xml:space="preserve"> - القـيمة المتـوقعة حسـب صـنف الـبناء ومـدة الأشغال </t>
    </r>
  </si>
  <si>
    <t xml:space="preserve"> 8 - Nombre d'autorisations par catégorie de construction  et le prix du m2 couvert </t>
  </si>
  <si>
    <r>
      <t>8</t>
    </r>
    <r>
      <rPr>
        <sz val="13"/>
        <color rgb="FF000000"/>
        <rFont val="Calibri"/>
        <family val="2"/>
        <scheme val="minor"/>
      </rPr>
      <t xml:space="preserve"> - عدد رخـص الـبناء حسـب صـنف الـبناء وثـمـن   المترالمربع المكسي </t>
    </r>
  </si>
  <si>
    <t xml:space="preserve"> 9 - Surface des planchers par catégorie de construction et le prix du m2 couvert </t>
  </si>
  <si>
    <r>
      <t>9</t>
    </r>
    <r>
      <rPr>
        <sz val="13"/>
        <color rgb="FF000000"/>
        <rFont val="Calibri"/>
        <family val="2"/>
        <scheme val="minor"/>
      </rPr>
      <t xml:space="preserve"> - مسـاحة السـقوف حسـب صـنف الـبناء وثـمن المترالمربع المكسي </t>
    </r>
  </si>
  <si>
    <t xml:space="preserve">10- Valeur prévue par catégorie de construction  et le prix du m2 couvert </t>
  </si>
  <si>
    <r>
      <t>10</t>
    </r>
    <r>
      <rPr>
        <sz val="13"/>
        <color rgb="FF000000"/>
        <rFont val="Calibri"/>
        <family val="2"/>
        <scheme val="minor"/>
      </rPr>
      <t>- القـيمة المتـوقعة حسـب صـنف الـبناء    وثـمـن المترالمربع المكسي</t>
    </r>
  </si>
  <si>
    <t>11- Autorisations de construire délivrées par province   (ou Préfecture)</t>
  </si>
  <si>
    <r>
      <t>11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رخـص الـبـناء المـسلـمة حسب الإقليم   (أو العمالة)</t>
    </r>
  </si>
  <si>
    <r>
      <t>12- Prix moyens du 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couvert des nouvelles construcrtions par    province et  préfecture et par catégorie de construction</t>
    </r>
  </si>
  <si>
    <r>
      <t>12</t>
    </r>
    <r>
      <rPr>
        <sz val="13"/>
        <color rgb="FF000000"/>
        <rFont val="Calibri"/>
        <family val="2"/>
        <scheme val="minor"/>
      </rPr>
      <t>- ثمن المترالمربع للبنايات الجديدة</t>
    </r>
    <r>
      <rPr>
        <sz val="13"/>
        <color theme="1"/>
        <rFont val="Arial"/>
        <family val="2"/>
      </rPr>
      <t xml:space="preserve">  حسب الأقاليم والعمالات وصنف البناء</t>
    </r>
  </si>
  <si>
    <t>13- Evolution des réquisitions déposées par conservation  foncière et par région : Urbain + rural</t>
  </si>
  <si>
    <r>
      <t>13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طلبات التحـفـيظ حسـب المـحافـظة  العقارية والجهة: حضري+ قروي </t>
    </r>
  </si>
  <si>
    <t>14- Evolution des réquisitions déposées par conservation  foncière et par région : Milieu Rural</t>
  </si>
  <si>
    <r>
      <t>14</t>
    </r>
    <r>
      <rPr>
        <sz val="13"/>
        <color rgb="FF000000"/>
        <rFont val="Calibri"/>
        <family val="2"/>
        <scheme val="minor"/>
      </rPr>
      <t>- ت</t>
    </r>
    <r>
      <rPr>
        <sz val="13"/>
        <color theme="1"/>
        <rFont val="Arial"/>
        <family val="2"/>
      </rPr>
      <t>طور عدد طلبات التحفيظ حسب المحافظة العقارية والجهة الوسط القروي</t>
    </r>
  </si>
  <si>
    <t xml:space="preserve">15- Evolution des titres fonciers établis suite aux immatriculations  par conservation foncière et par région: Urbain + rural </t>
  </si>
  <si>
    <r>
      <t>15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تطورعدد الرسوم العقارية المنجزة الناتجة عن التحفيظ حسب  المحافظة العقارية والجهة:  حضري + قروي</t>
    </r>
  </si>
  <si>
    <t>16- Evolution des titres fonciers établis suite aux immatriculations par conservation foncière et par région : Milieu Rural</t>
  </si>
  <si>
    <r>
      <t>16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التحفيظ حسب المحافظة العقارية والجهة : الوسط القروي </t>
    </r>
  </si>
  <si>
    <t>17- Evolution des titres fonciers établis suite au morcellement   par conservation foncière et par région :   Urbain + rural</t>
  </si>
  <si>
    <r>
      <t>17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 عدد الرسوم العقارية المنجزة الناتجة  عن التقسيم  حسب المحافظة العقارية والجهة :  حضري + قروي </t>
    </r>
  </si>
  <si>
    <t>18- Evolution des titres fonciers établis suite au morcellement   par conservation foncière et par région : Milieu Rural</t>
  </si>
  <si>
    <r>
      <t>18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التقسيم حسب  المحافظة العقارية والجهة :  الوسط القروي </t>
    </r>
  </si>
  <si>
    <t xml:space="preserve">19- Evolution des hypothèques inscrites par conservation   foncière et par région : Urbain + rural </t>
  </si>
  <si>
    <r>
      <t>19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تطورالرهـون المسجـلة حسـب المحافـظة  العـقارية والجهة: حضري + قروي</t>
    </r>
  </si>
  <si>
    <t xml:space="preserve">20- Evolution des hypothèques inscrites par conservation   foncière et par région : Milieu Rural </t>
  </si>
  <si>
    <r>
      <t>20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تطورالرهون المسجلة حسب المحافظة العقارية  والجهة : الوسط القروي </t>
    </r>
  </si>
  <si>
    <t xml:space="preserve">21 - Evolution des recettes  réalisées  par  conservation  foncière et par région </t>
  </si>
  <si>
    <r>
      <t>21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تطورالمداخيل المنجزة حسب المحافظة  العقارية والجهة </t>
    </r>
  </si>
  <si>
    <t>22- Evolution des plans cadastraux établis par service du cadastre  et par région : Urbain + rural</t>
  </si>
  <si>
    <r>
      <t>22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    الخرائطية حسب الجهة: حضري + قروي </t>
    </r>
  </si>
  <si>
    <t xml:space="preserve">23- Evolution des plans cadastraux établis par les services du cadastre par région: Milieu Rural </t>
  </si>
  <si>
    <r>
      <t>23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الخرائطية  حسب الجهة: الوسط القروي </t>
    </r>
  </si>
  <si>
    <t>أحد السوالم</t>
  </si>
  <si>
    <t>Had Soualem</t>
  </si>
  <si>
    <t xml:space="preserve">                                                                                    المصدر : الوكالة الوطنية للمحافظة العقارية والمسح العقاري والخرائطية.</t>
  </si>
  <si>
    <t xml:space="preserve">                                  المصدر : الوكالة الوطنية للمحافظة العقارية والمسح العقاري والخرائطية.</t>
  </si>
  <si>
    <t>تيفلت</t>
  </si>
  <si>
    <t>Rabat Hassan</t>
  </si>
  <si>
    <t xml:space="preserve">          الأشغال وصنف البناء</t>
  </si>
  <si>
    <t xml:space="preserve">Construction </t>
  </si>
  <si>
    <t xml:space="preserve">البناء </t>
  </si>
  <si>
    <t>البناء</t>
  </si>
  <si>
    <t>العقار</t>
  </si>
  <si>
    <t>Foncier</t>
  </si>
  <si>
    <t>Construction</t>
  </si>
  <si>
    <t xml:space="preserve"> Construction </t>
  </si>
  <si>
    <t>عدد رخص البناء حسب الجهات 2020</t>
  </si>
  <si>
    <t>Nombre d'autorisations de construire par région</t>
  </si>
  <si>
    <t/>
  </si>
  <si>
    <t xml:space="preserve">Surface des planchers selon la catégorie </t>
  </si>
  <si>
    <t>مساحات السقوف حسب صنف البناء  2017</t>
  </si>
  <si>
    <t>de construction        2020</t>
  </si>
  <si>
    <t>en %</t>
  </si>
  <si>
    <t>Immeubles عمارات</t>
  </si>
  <si>
    <t>Villas فيلات</t>
  </si>
  <si>
    <t>Habitations type marocain مساكن صنف مغربي</t>
  </si>
  <si>
    <t>Bâtiments Indust. et com. بنايات صناعية وتجارية</t>
  </si>
  <si>
    <t>Bâtiments adminisrtatifs بنايات إدارية</t>
  </si>
  <si>
    <t>Autres constructions       بنايات أخرى</t>
  </si>
  <si>
    <t xml:space="preserve">Valeur prévue selon la catégorie </t>
  </si>
  <si>
    <t>القيمة المتوقعة حسب صنف البناء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</si>
</sst>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€_-;\-* #,##0.00\ _€_-;_-* &quot;-&quot;??\ _€_-;_-@_-"/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###\ ###\ ###"/>
    <numFmt numFmtId="169" formatCode="#\ ###\ ###"/>
    <numFmt numFmtId="170" formatCode="\-"/>
    <numFmt numFmtId="171" formatCode="General_)"/>
    <numFmt numFmtId="172" formatCode="####"/>
    <numFmt numFmtId="173" formatCode="\ ###\ ###\ ###"/>
    <numFmt numFmtId="174" formatCode="0.0"/>
  </numFmts>
  <fonts count="86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rgb="FF000000"/>
      <name val="Courier"/>
      <family val="3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2"/>
      <name val="Times New Roman"/>
      <family val="1"/>
      <charset val="178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sz val="16"/>
      <name val="Times New Roman"/>
      <family val="1"/>
    </font>
    <font>
      <b/>
      <sz val="12"/>
      <color theme="1"/>
      <name val="Calibri"/>
      <family val="2"/>
      <scheme val="minor"/>
    </font>
    <font>
      <b/>
      <sz val="9"/>
      <name val="Times New Roman"/>
      <family val="1"/>
    </font>
    <font>
      <b/>
      <sz val="12"/>
      <name val="Times New Roman"/>
      <family val="1"/>
      <charset val="178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Arial"/>
      <family val="2"/>
    </font>
    <font>
      <vertAlign val="superscript"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39883">
    <xf numFmtId="0" fontId="0" fillId="0" borderId="0"/>
    <xf numFmtId="0" fontId="14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4" applyNumberFormat="0" applyAlignment="0" applyProtection="0"/>
    <xf numFmtId="0" fontId="14" fillId="6" borderId="5" applyNumberFormat="0" applyAlignment="0" applyProtection="0"/>
    <xf numFmtId="0" fontId="14" fillId="6" borderId="4" applyNumberFormat="0" applyAlignment="0" applyProtection="0"/>
    <xf numFmtId="0" fontId="14" fillId="0" borderId="6" applyNumberFormat="0" applyFill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4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12" fillId="0" borderId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2" borderId="0" applyNumberFormat="0" applyBorder="0" applyAlignment="0" applyProtection="0"/>
    <xf numFmtId="0" fontId="12" fillId="0" borderId="0"/>
    <xf numFmtId="0" fontId="13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0" borderId="9" applyNumberFormat="0" applyFill="0" applyAlignment="0" applyProtection="0"/>
    <xf numFmtId="0" fontId="12" fillId="0" borderId="0"/>
    <xf numFmtId="0" fontId="34" fillId="0" borderId="0" applyNumberFormat="0" applyFill="0" applyBorder="0" applyAlignment="0" applyProtection="0"/>
    <xf numFmtId="0" fontId="34" fillId="7" borderId="7" applyNumberFormat="0" applyAlignment="0" applyProtection="0"/>
    <xf numFmtId="0" fontId="34" fillId="0" borderId="6" applyNumberFormat="0" applyFill="0" applyAlignment="0" applyProtection="0"/>
    <xf numFmtId="0" fontId="34" fillId="6" borderId="4" applyNumberFormat="0" applyAlignment="0" applyProtection="0"/>
    <xf numFmtId="0" fontId="34" fillId="6" borderId="5" applyNumberFormat="0" applyAlignment="0" applyProtection="0"/>
    <xf numFmtId="0" fontId="34" fillId="5" borderId="4" applyNumberFormat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4" fillId="6" borderId="4" applyNumberFormat="0" applyAlignment="0" applyProtection="0"/>
    <xf numFmtId="0" fontId="14" fillId="0" borderId="3" applyNumberFormat="0" applyFill="0" applyAlignment="0" applyProtection="0"/>
    <xf numFmtId="0" fontId="14" fillId="17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5" applyNumberFormat="0" applyAlignment="0" applyProtection="0"/>
    <xf numFmtId="0" fontId="14" fillId="0" borderId="2" applyNumberFormat="0" applyFill="0" applyAlignment="0" applyProtection="0"/>
    <xf numFmtId="0" fontId="14" fillId="16" borderId="0" applyNumberFormat="0" applyBorder="0" applyAlignment="0" applyProtection="0"/>
    <xf numFmtId="0" fontId="14" fillId="0" borderId="9" applyNumberFormat="0" applyFill="0" applyAlignment="0" applyProtection="0"/>
    <xf numFmtId="0" fontId="14" fillId="5" borderId="4" applyNumberFormat="0" applyAlignment="0" applyProtection="0"/>
    <xf numFmtId="0" fontId="12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7" applyNumberFormat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7" borderId="7" applyNumberFormat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4" fillId="17" borderId="0" applyNumberFormat="0" applyBorder="0" applyAlignment="0" applyProtection="0"/>
    <xf numFmtId="164" fontId="14" fillId="0" borderId="0" applyFont="0" applyFill="0" applyBorder="0" applyAlignment="0" applyProtection="0"/>
    <xf numFmtId="0" fontId="33" fillId="3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33" fillId="29" borderId="0" applyNumberFormat="0" applyBorder="0" applyAlignment="0" applyProtection="0"/>
    <xf numFmtId="0" fontId="33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33" fillId="25" borderId="0" applyNumberFormat="0" applyBorder="0" applyAlignment="0" applyProtection="0"/>
    <xf numFmtId="0" fontId="33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7" borderId="7" applyNumberFormat="0" applyAlignment="0" applyProtection="0"/>
    <xf numFmtId="0" fontId="28" fillId="0" borderId="6" applyNumberFormat="0" applyFill="0" applyAlignment="0" applyProtection="0"/>
    <xf numFmtId="0" fontId="27" fillId="6" borderId="4" applyNumberFormat="0" applyAlignment="0" applyProtection="0"/>
    <xf numFmtId="0" fontId="26" fillId="6" borderId="5" applyNumberFormat="0" applyAlignment="0" applyProtection="0"/>
    <xf numFmtId="0" fontId="25" fillId="5" borderId="4" applyNumberFormat="0" applyAlignment="0" applyProtection="0"/>
    <xf numFmtId="0" fontId="24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0" fillId="0" borderId="2" applyNumberFormat="0" applyFill="0" applyAlignment="0" applyProtection="0"/>
    <xf numFmtId="0" fontId="19" fillId="0" borderId="1" applyNumberFormat="0" applyFill="0" applyAlignment="0" applyProtection="0"/>
    <xf numFmtId="0" fontId="18" fillId="0" borderId="0" applyNumberFormat="0" applyFill="0" applyBorder="0" applyAlignment="0" applyProtection="0"/>
    <xf numFmtId="165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54" fillId="0" borderId="0"/>
    <xf numFmtId="0" fontId="10" fillId="0" borderId="0"/>
    <xf numFmtId="165" fontId="14" fillId="0" borderId="0"/>
    <xf numFmtId="0" fontId="10" fillId="0" borderId="0"/>
    <xf numFmtId="0" fontId="10" fillId="0" borderId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4" fillId="0" borderId="0"/>
    <xf numFmtId="0" fontId="8" fillId="0" borderId="0"/>
    <xf numFmtId="0" fontId="14" fillId="0" borderId="0"/>
    <xf numFmtId="0" fontId="54" fillId="0" borderId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59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70" fontId="5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59" fillId="0" borderId="0"/>
    <xf numFmtId="0" fontId="59" fillId="0" borderId="0"/>
  </cellStyleXfs>
  <cellXfs count="1262">
    <xf numFmtId="0" fontId="0" fillId="0" borderId="0" xfId="0"/>
    <xf numFmtId="3" fontId="16" fillId="0" borderId="0" xfId="0" applyNumberFormat="1" applyFont="1"/>
    <xf numFmtId="166" fontId="35" fillId="0" borderId="0" xfId="0" quotePrefix="1" applyNumberFormat="1" applyFont="1" applyAlignment="1" applyProtection="1">
      <alignment horizontal="left"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vertical="center"/>
    </xf>
    <xf numFmtId="0" fontId="36" fillId="0" borderId="0" xfId="0" quotePrefix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7" fillId="0" borderId="0" xfId="0" quotePrefix="1" applyFont="1" applyAlignment="1" applyProtection="1">
      <alignment horizontal="left" vertical="center"/>
    </xf>
    <xf numFmtId="0" fontId="3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 applyProtection="1">
      <alignment horizontal="right" vertical="center"/>
    </xf>
    <xf numFmtId="0" fontId="37" fillId="0" borderId="0" xfId="0" quotePrefix="1" applyFont="1" applyAlignment="1">
      <alignment horizontal="right" vertical="center" readingOrder="2"/>
    </xf>
    <xf numFmtId="0" fontId="16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40" fillId="0" borderId="0" xfId="0" applyFont="1" applyAlignment="1" applyProtection="1">
      <alignment horizontal="right" vertical="center"/>
    </xf>
    <xf numFmtId="166" fontId="40" fillId="0" borderId="0" xfId="0" applyNumberFormat="1" applyFont="1" applyAlignment="1" applyProtection="1">
      <alignment horizontal="right" vertical="center"/>
    </xf>
    <xf numFmtId="0" fontId="40" fillId="0" borderId="0" xfId="0" quotePrefix="1" applyFont="1" applyAlignment="1" applyProtection="1">
      <alignment horizontal="right" vertical="center"/>
    </xf>
    <xf numFmtId="0" fontId="39" fillId="0" borderId="0" xfId="0" quotePrefix="1" applyFont="1" applyAlignment="1">
      <alignment horizontal="right" vertical="center" readingOrder="2"/>
    </xf>
    <xf numFmtId="0" fontId="42" fillId="0" borderId="0" xfId="0" quotePrefix="1" applyFont="1" applyAlignment="1">
      <alignment horizontal="right" vertical="center" readingOrder="2"/>
    </xf>
    <xf numFmtId="0" fontId="42" fillId="0" borderId="0" xfId="0" applyFont="1" applyAlignment="1">
      <alignment vertical="center" readingOrder="2"/>
    </xf>
    <xf numFmtId="0" fontId="16" fillId="0" borderId="0" xfId="0" applyFont="1" applyAlignment="1">
      <alignment vertical="center" readingOrder="2"/>
    </xf>
    <xf numFmtId="0" fontId="43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42" fillId="0" borderId="0" xfId="0" applyFont="1" applyAlignment="1">
      <alignment horizontal="right" vertical="center" readingOrder="2"/>
    </xf>
    <xf numFmtId="0" fontId="39" fillId="0" borderId="0" xfId="0" applyFont="1" applyAlignment="1">
      <alignment horizontal="right" vertical="center" readingOrder="2"/>
    </xf>
    <xf numFmtId="0" fontId="42" fillId="0" borderId="0" xfId="0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39" fillId="0" borderId="0" xfId="0" quotePrefix="1" applyFont="1" applyAlignment="1" applyProtection="1">
      <alignment horizontal="left" vertical="center"/>
    </xf>
    <xf numFmtId="166" fontId="35" fillId="0" borderId="0" xfId="0" applyNumberFormat="1" applyFont="1" applyAlignment="1" applyProtection="1">
      <alignment horizontal="left" vertical="center"/>
    </xf>
    <xf numFmtId="0" fontId="36" fillId="0" borderId="0" xfId="0" quotePrefix="1" applyFont="1" applyAlignment="1">
      <alignment horizontal="right" vertical="center" readingOrder="2"/>
    </xf>
    <xf numFmtId="167" fontId="39" fillId="0" borderId="0" xfId="0" quotePrefix="1" applyNumberFormat="1" applyFont="1" applyAlignment="1">
      <alignment horizontal="right" vertical="center" readingOrder="2"/>
    </xf>
    <xf numFmtId="167" fontId="42" fillId="0" borderId="0" xfId="0" quotePrefix="1" applyNumberFormat="1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 readingOrder="2"/>
    </xf>
    <xf numFmtId="3" fontId="15" fillId="0" borderId="0" xfId="0" applyNumberFormat="1" applyFont="1" applyAlignment="1">
      <alignment horizontal="right" vertical="center"/>
    </xf>
    <xf numFmtId="1" fontId="35" fillId="0" borderId="0" xfId="0" quotePrefix="1" applyNumberFormat="1" applyFont="1" applyAlignment="1" applyProtection="1">
      <alignment horizontal="left" vertical="center"/>
    </xf>
    <xf numFmtId="1" fontId="37" fillId="0" borderId="0" xfId="0" quotePrefix="1" applyNumberFormat="1" applyFont="1" applyAlignment="1" applyProtection="1">
      <alignment horizontal="left" vertical="center"/>
    </xf>
    <xf numFmtId="1" fontId="37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 applyProtection="1">
      <alignment horizontal="left" vertical="center"/>
    </xf>
    <xf numFmtId="0" fontId="35" fillId="0" borderId="0" xfId="0" quotePrefix="1" applyFont="1" applyAlignment="1">
      <alignment horizontal="right" vertical="center" readingOrder="2"/>
    </xf>
    <xf numFmtId="1" fontId="37" fillId="0" borderId="0" xfId="0" applyNumberFormat="1" applyFont="1" applyAlignment="1" applyProtection="1">
      <alignment horizontal="left" vertical="center"/>
    </xf>
    <xf numFmtId="1" fontId="16" fillId="0" borderId="0" xfId="0" quotePrefix="1" applyNumberFormat="1" applyFont="1" applyAlignment="1" applyProtection="1">
      <alignment horizontal="right" vertical="center"/>
    </xf>
    <xf numFmtId="0" fontId="35" fillId="0" borderId="0" xfId="0" applyFont="1" applyAlignment="1">
      <alignment horizontal="right" vertical="center"/>
    </xf>
    <xf numFmtId="1" fontId="16" fillId="0" borderId="0" xfId="0" applyNumberFormat="1" applyFont="1" applyAlignment="1" applyProtection="1">
      <alignment horizontal="left" vertical="center"/>
    </xf>
    <xf numFmtId="1" fontId="49" fillId="0" borderId="0" xfId="0" applyNumberFormat="1" applyFont="1" applyAlignment="1">
      <alignment vertical="center"/>
    </xf>
    <xf numFmtId="3" fontId="50" fillId="0" borderId="0" xfId="0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3" fontId="48" fillId="0" borderId="0" xfId="0" applyNumberFormat="1" applyFont="1" applyAlignment="1">
      <alignment horizontal="right" vertical="center"/>
    </xf>
    <xf numFmtId="0" fontId="42" fillId="0" borderId="0" xfId="0" quotePrefix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0" xfId="0" quotePrefix="1" applyFont="1" applyFill="1" applyAlignment="1">
      <alignment horizontal="right" vertical="center"/>
    </xf>
    <xf numFmtId="1" fontId="16" fillId="0" borderId="0" xfId="0" quotePrefix="1" applyNumberFormat="1" applyFont="1" applyAlignment="1">
      <alignment horizontal="left" vertical="center"/>
    </xf>
    <xf numFmtId="1" fontId="15" fillId="0" borderId="0" xfId="0" quotePrefix="1" applyNumberFormat="1" applyFont="1" applyAlignment="1">
      <alignment horizontal="left" vertical="center"/>
    </xf>
    <xf numFmtId="0" fontId="16" fillId="0" borderId="0" xfId="0" quotePrefix="1" applyFont="1" applyFill="1" applyAlignment="1" applyProtection="1">
      <alignment horizontal="left" vertical="center"/>
    </xf>
    <xf numFmtId="0" fontId="41" fillId="0" borderId="0" xfId="0" quotePrefix="1" applyFont="1" applyAlignment="1">
      <alignment horizontal="right" vertical="center"/>
    </xf>
    <xf numFmtId="0" fontId="44" fillId="0" borderId="0" xfId="0" applyFont="1" applyAlignment="1" applyProtection="1">
      <alignment horizontal="left" vertical="center"/>
    </xf>
    <xf numFmtId="3" fontId="16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right" vertical="center"/>
    </xf>
    <xf numFmtId="0" fontId="35" fillId="0" borderId="0" xfId="0" applyFont="1" applyAlignment="1">
      <alignment vertical="center" readingOrder="2"/>
    </xf>
    <xf numFmtId="0" fontId="15" fillId="0" borderId="0" xfId="0" quotePrefix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</xf>
    <xf numFmtId="0" fontId="16" fillId="0" borderId="0" xfId="0" quotePrefix="1" applyFont="1" applyAlignment="1" applyProtection="1">
      <alignment vertical="center"/>
    </xf>
    <xf numFmtId="49" fontId="42" fillId="0" borderId="0" xfId="0" quotePrefix="1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 readingOrder="2"/>
    </xf>
    <xf numFmtId="0" fontId="42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horizontal="right" vertical="center"/>
    </xf>
    <xf numFmtId="0" fontId="39" fillId="0" borderId="0" xfId="0" applyFont="1" applyAlignment="1" applyProtection="1">
      <alignment horizontal="right" vertical="center"/>
    </xf>
    <xf numFmtId="3" fontId="44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47" fillId="0" borderId="0" xfId="0" applyFont="1" applyAlignment="1" applyProtection="1">
      <alignment horizontal="right" vertical="center"/>
    </xf>
    <xf numFmtId="0" fontId="47" fillId="0" borderId="0" xfId="0" applyFont="1" applyAlignment="1" applyProtection="1">
      <alignment vertical="center"/>
    </xf>
    <xf numFmtId="0" fontId="4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quotePrefix="1" applyFont="1" applyAlignment="1" applyProtection="1">
      <alignment horizontal="left" vertical="center"/>
    </xf>
    <xf numFmtId="0" fontId="42" fillId="0" borderId="0" xfId="0" applyFont="1" applyAlignment="1" applyProtection="1">
      <alignment horizontal="left" vertical="center"/>
    </xf>
    <xf numFmtId="0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right" vertical="center" readingOrder="2"/>
    </xf>
    <xf numFmtId="3" fontId="15" fillId="0" borderId="0" xfId="0" applyNumberFormat="1" applyFont="1" applyAlignment="1">
      <alignment vertical="center"/>
    </xf>
    <xf numFmtId="3" fontId="15" fillId="0" borderId="0" xfId="0" quotePrefix="1" applyNumberFormat="1" applyFont="1" applyAlignment="1">
      <alignment horizontal="right" vertical="center"/>
    </xf>
    <xf numFmtId="0" fontId="39" fillId="0" borderId="0" xfId="0" quotePrefix="1" applyFont="1" applyAlignment="1">
      <alignment horizontal="left" vertical="center"/>
    </xf>
    <xf numFmtId="3" fontId="40" fillId="0" borderId="0" xfId="0" applyNumberFormat="1" applyFont="1" applyAlignment="1" applyProtection="1">
      <alignment horizontal="right" vertical="center"/>
    </xf>
    <xf numFmtId="3" fontId="40" fillId="0" borderId="0" xfId="0" quotePrefix="1" applyNumberFormat="1" applyFont="1" applyAlignment="1" applyProtection="1">
      <alignment horizontal="right" vertical="center"/>
    </xf>
    <xf numFmtId="3" fontId="40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horizontal="right" vertical="center"/>
    </xf>
    <xf numFmtId="3" fontId="39" fillId="0" borderId="0" xfId="0" applyNumberFormat="1" applyFont="1" applyAlignment="1" applyProtection="1">
      <alignment horizontal="right" vertical="center"/>
    </xf>
    <xf numFmtId="3" fontId="4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3" fontId="16" fillId="0" borderId="0" xfId="0" applyNumberFormat="1" applyFont="1" applyAlignment="1" applyProtection="1">
      <alignment horizontal="right" vertical="center"/>
    </xf>
    <xf numFmtId="3" fontId="44" fillId="0" borderId="0" xfId="0" applyNumberFormat="1" applyFont="1" applyAlignment="1" applyProtection="1">
      <alignment horizontal="right" vertical="center"/>
    </xf>
    <xf numFmtId="0" fontId="43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>
      <alignment horizontal="left" vertical="center"/>
    </xf>
    <xf numFmtId="3" fontId="49" fillId="0" borderId="0" xfId="0" applyNumberFormat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right" vertical="center"/>
    </xf>
    <xf numFmtId="0" fontId="55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quotePrefix="1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16" fillId="0" borderId="0" xfId="0" quotePrefix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4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8" fontId="15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9" fontId="15" fillId="0" borderId="0" xfId="39692" quotePrefix="1" applyNumberFormat="1" applyFont="1" applyAlignment="1" applyProtection="1">
      <alignment horizontal="left" vertical="center"/>
    </xf>
    <xf numFmtId="169" fontId="15" fillId="0" borderId="0" xfId="39692" applyNumberFormat="1" applyFont="1" applyAlignment="1" applyProtection="1">
      <alignment horizontal="left" vertical="center"/>
    </xf>
    <xf numFmtId="3" fontId="16" fillId="0" borderId="0" xfId="39771" applyNumberFormat="1" applyFont="1" applyAlignment="1">
      <alignment vertical="center"/>
    </xf>
    <xf numFmtId="3" fontId="16" fillId="0" borderId="0" xfId="39771" applyNumberFormat="1" applyFont="1" applyAlignment="1">
      <alignment horizontal="right" vertical="center"/>
    </xf>
    <xf numFmtId="0" fontId="45" fillId="0" borderId="0" xfId="0" applyFont="1" applyAlignment="1" applyProtection="1">
      <alignment vertical="center"/>
    </xf>
    <xf numFmtId="169" fontId="15" fillId="0" borderId="0" xfId="0" quotePrefix="1" applyNumberFormat="1" applyFont="1" applyAlignment="1">
      <alignment horizontal="left" vertical="center"/>
    </xf>
    <xf numFmtId="3" fontId="49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5" fillId="0" borderId="0" xfId="0" applyFont="1" applyAlignment="1">
      <alignment horizontal="right" vertical="center" readingOrder="2"/>
    </xf>
    <xf numFmtId="0" fontId="15" fillId="0" borderId="0" xfId="0" applyFont="1" applyAlignment="1" applyProtection="1">
      <alignment horizontal="centerContinuous" vertical="center"/>
    </xf>
    <xf numFmtId="3" fontId="48" fillId="0" borderId="0" xfId="0" applyNumberFormat="1" applyFont="1" applyAlignment="1">
      <alignment vertical="center"/>
    </xf>
    <xf numFmtId="0" fontId="49" fillId="0" borderId="0" xfId="0" applyFont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1" fontId="42" fillId="0" borderId="0" xfId="0" applyNumberFormat="1" applyFont="1" applyAlignment="1">
      <alignment horizontal="right" vertical="center"/>
    </xf>
    <xf numFmtId="3" fontId="16" fillId="0" borderId="0" xfId="39770" applyNumberFormat="1" applyFont="1" applyAlignment="1">
      <alignment horizontal="right" vertical="center"/>
    </xf>
    <xf numFmtId="3" fontId="48" fillId="0" borderId="0" xfId="39772" applyNumberFormat="1" applyFont="1" applyAlignment="1">
      <alignment horizontal="right" vertical="center"/>
    </xf>
    <xf numFmtId="1" fontId="15" fillId="0" borderId="0" xfId="39773" quotePrefix="1" applyNumberFormat="1" applyFont="1" applyAlignment="1" applyProtection="1">
      <alignment horizontal="left" vertical="center"/>
    </xf>
    <xf numFmtId="1" fontId="16" fillId="0" borderId="0" xfId="39773" quotePrefix="1" applyNumberFormat="1" applyFont="1" applyAlignment="1" applyProtection="1">
      <alignment horizontal="left" vertical="center"/>
    </xf>
    <xf numFmtId="1" fontId="16" fillId="0" borderId="0" xfId="39773" applyNumberFormat="1" applyFont="1" applyAlignment="1" applyProtection="1">
      <alignment horizontal="left" vertical="center"/>
    </xf>
    <xf numFmtId="1" fontId="15" fillId="0" borderId="0" xfId="39773" applyNumberFormat="1" applyFont="1" applyAlignment="1" applyProtection="1">
      <alignment horizontal="left" vertical="center"/>
    </xf>
    <xf numFmtId="1" fontId="16" fillId="0" borderId="0" xfId="39773" applyNumberFormat="1" applyFont="1" applyFill="1" applyAlignment="1" applyProtection="1">
      <alignment horizontal="left" vertical="center"/>
    </xf>
    <xf numFmtId="1" fontId="16" fillId="0" borderId="0" xfId="39773" quotePrefix="1" applyNumberFormat="1" applyFont="1" applyFill="1" applyAlignment="1" applyProtection="1">
      <alignment horizontal="left" vertical="center"/>
    </xf>
    <xf numFmtId="3" fontId="44" fillId="0" borderId="0" xfId="39770" applyNumberFormat="1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8" fillId="0" borderId="0" xfId="39793" quotePrefix="1" applyFont="1" applyFill="1" applyBorder="1" applyAlignment="1">
      <alignment horizontal="left" vertical="center" wrapText="1"/>
    </xf>
    <xf numFmtId="0" fontId="0" fillId="0" borderId="0" xfId="0"/>
    <xf numFmtId="0" fontId="37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16" fillId="0" borderId="0" xfId="39618" applyFont="1" applyAlignment="1">
      <alignment vertical="center"/>
    </xf>
    <xf numFmtId="0" fontId="37" fillId="0" borderId="0" xfId="39618" quotePrefix="1" applyFont="1" applyAlignment="1" applyProtection="1">
      <alignment horizontal="left" vertical="center"/>
    </xf>
    <xf numFmtId="166" fontId="15" fillId="0" borderId="0" xfId="0" applyNumberFormat="1" applyFont="1" applyAlignment="1" applyProtection="1">
      <alignment horizontal="right" vertical="center"/>
    </xf>
    <xf numFmtId="0" fontId="15" fillId="0" borderId="0" xfId="0" applyNumberFormat="1" applyFont="1" applyAlignment="1">
      <alignment horizontal="right" vertical="center"/>
    </xf>
    <xf numFmtId="0" fontId="0" fillId="0" borderId="0" xfId="0"/>
    <xf numFmtId="0" fontId="35" fillId="0" borderId="0" xfId="0" quotePrefix="1" applyFont="1" applyAlignment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0" fillId="0" borderId="0" xfId="0"/>
    <xf numFmtId="0" fontId="14" fillId="0" borderId="0" xfId="0" applyFont="1"/>
    <xf numFmtId="3" fontId="48" fillId="0" borderId="0" xfId="39824" applyNumberFormat="1" applyFont="1" applyAlignment="1">
      <alignment horizontal="right" vertical="center"/>
    </xf>
    <xf numFmtId="3" fontId="48" fillId="0" borderId="0" xfId="39823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3" fillId="0" borderId="0" xfId="0" applyFont="1" applyAlignment="1"/>
    <xf numFmtId="0" fontId="16" fillId="0" borderId="0" xfId="0" applyFont="1" applyAlignment="1">
      <alignment horizontal="right"/>
    </xf>
    <xf numFmtId="1" fontId="15" fillId="0" borderId="0" xfId="0" applyNumberFormat="1" applyFont="1" applyAlignment="1" applyProtection="1">
      <alignment horizontal="right" vertical="center"/>
    </xf>
    <xf numFmtId="1" fontId="15" fillId="0" borderId="0" xfId="0" quotePrefix="1" applyNumberFormat="1" applyFont="1" applyAlignment="1" applyProtection="1">
      <alignment horizontal="right" vertical="center"/>
    </xf>
    <xf numFmtId="1" fontId="15" fillId="0" borderId="0" xfId="0" applyNumberFormat="1" applyFont="1" applyAlignment="1">
      <alignment horizontal="right" vertical="center"/>
    </xf>
    <xf numFmtId="170" fontId="48" fillId="0" borderId="0" xfId="39824" applyNumberFormat="1" applyFont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171" fontId="16" fillId="0" borderId="0" xfId="39827" applyNumberFormat="1" applyFont="1" applyFill="1" applyBorder="1" applyAlignment="1">
      <alignment horizontal="right" vertical="center"/>
    </xf>
    <xf numFmtId="171" fontId="16" fillId="0" borderId="0" xfId="39827" applyNumberFormat="1" applyFont="1" applyFill="1" applyBorder="1" applyAlignment="1">
      <alignment vertical="center"/>
    </xf>
    <xf numFmtId="171" fontId="42" fillId="0" borderId="0" xfId="39827" applyNumberFormat="1" applyFont="1" applyFill="1" applyBorder="1" applyAlignment="1">
      <alignment horizontal="right" vertical="center"/>
    </xf>
    <xf numFmtId="171" fontId="37" fillId="0" borderId="0" xfId="39827" quotePrefix="1" applyNumberFormat="1" applyFont="1" applyFill="1" applyBorder="1" applyAlignment="1">
      <alignment horizontal="left" vertical="center"/>
    </xf>
    <xf numFmtId="171" fontId="15" fillId="0" borderId="0" xfId="39827" quotePrefix="1" applyNumberFormat="1" applyFont="1" applyFill="1" applyBorder="1" applyAlignment="1">
      <alignment horizontal="left" vertical="center"/>
    </xf>
    <xf numFmtId="171" fontId="39" fillId="0" borderId="0" xfId="39827" quotePrefix="1" applyNumberFormat="1" applyFont="1" applyFill="1" applyBorder="1" applyAlignment="1">
      <alignment vertical="center" readingOrder="2"/>
    </xf>
    <xf numFmtId="171" fontId="35" fillId="0" borderId="0" xfId="39827" quotePrefix="1" applyNumberFormat="1" applyFont="1" applyFill="1" applyBorder="1" applyAlignment="1">
      <alignment horizontal="right" vertical="center" readingOrder="2"/>
    </xf>
    <xf numFmtId="171" fontId="16" fillId="0" borderId="0" xfId="39827" quotePrefix="1" applyNumberFormat="1" applyFont="1" applyFill="1" applyBorder="1" applyAlignment="1" applyProtection="1">
      <alignment horizontal="right" vertical="center"/>
    </xf>
    <xf numFmtId="171" fontId="42" fillId="0" borderId="0" xfId="39827" applyNumberFormat="1" applyFont="1" applyFill="1" applyBorder="1" applyAlignment="1">
      <alignment vertical="center"/>
    </xf>
    <xf numFmtId="1" fontId="16" fillId="0" borderId="0" xfId="39827" quotePrefix="1" applyNumberFormat="1" applyFont="1" applyFill="1" applyBorder="1" applyAlignment="1">
      <alignment horizontal="left" vertical="center"/>
    </xf>
    <xf numFmtId="1" fontId="16" fillId="0" borderId="0" xfId="39827" applyNumberFormat="1" applyFont="1" applyFill="1" applyBorder="1" applyAlignment="1">
      <alignment horizontal="center" vertical="center"/>
    </xf>
    <xf numFmtId="171" fontId="15" fillId="0" borderId="0" xfId="39827" applyNumberFormat="1" applyFont="1" applyFill="1" applyBorder="1" applyAlignment="1">
      <alignment vertical="center" readingOrder="2"/>
    </xf>
    <xf numFmtId="171" fontId="15" fillId="0" borderId="0" xfId="39827" applyNumberFormat="1" applyFont="1" applyFill="1" applyBorder="1" applyAlignment="1">
      <alignment horizontal="center" vertical="center"/>
    </xf>
    <xf numFmtId="171" fontId="15" fillId="0" borderId="0" xfId="39827" applyNumberFormat="1" applyFont="1" applyFill="1" applyBorder="1" applyAlignment="1">
      <alignment vertical="center"/>
    </xf>
    <xf numFmtId="171" fontId="15" fillId="0" borderId="0" xfId="39827" applyNumberFormat="1" applyFont="1" applyFill="1" applyBorder="1" applyAlignment="1">
      <alignment horizontal="right" vertical="center"/>
    </xf>
    <xf numFmtId="4" fontId="15" fillId="0" borderId="0" xfId="39827" applyNumberFormat="1" applyFont="1" applyFill="1" applyBorder="1" applyAlignment="1">
      <alignment vertical="center"/>
    </xf>
    <xf numFmtId="3" fontId="50" fillId="0" borderId="0" xfId="39826" applyNumberFormat="1" applyFont="1" applyFill="1" applyBorder="1" applyAlignment="1" applyProtection="1">
      <alignment horizontal="right" vertical="center"/>
      <protection locked="0"/>
    </xf>
    <xf numFmtId="3" fontId="50" fillId="0" borderId="0" xfId="39826" applyNumberFormat="1" applyFont="1" applyFill="1" applyBorder="1" applyAlignment="1">
      <alignment horizontal="right" vertical="center"/>
    </xf>
    <xf numFmtId="167" fontId="15" fillId="0" borderId="0" xfId="39827" quotePrefix="1" applyNumberFormat="1" applyFont="1" applyFill="1" applyBorder="1" applyAlignment="1">
      <alignment horizontal="right" vertical="center" readingOrder="2"/>
    </xf>
    <xf numFmtId="4" fontId="16" fillId="0" borderId="0" xfId="39827" applyNumberFormat="1" applyFont="1" applyFill="1" applyBorder="1" applyAlignment="1">
      <alignment horizontal="left" vertical="center"/>
    </xf>
    <xf numFmtId="3" fontId="48" fillId="0" borderId="0" xfId="39826" applyNumberFormat="1" applyFont="1" applyFill="1" applyBorder="1" applyAlignment="1">
      <alignment horizontal="right" vertical="center"/>
    </xf>
    <xf numFmtId="0" fontId="48" fillId="0" borderId="0" xfId="39826" applyFont="1" applyFill="1" applyBorder="1" applyAlignment="1">
      <alignment horizontal="right" vertical="center"/>
    </xf>
    <xf numFmtId="167" fontId="16" fillId="0" borderId="0" xfId="39827" quotePrefix="1" applyNumberFormat="1" applyFont="1" applyFill="1" applyBorder="1" applyAlignment="1">
      <alignment vertical="center" readingOrder="2"/>
    </xf>
    <xf numFmtId="167" fontId="16" fillId="0" borderId="0" xfId="39827" applyNumberFormat="1" applyFont="1" applyFill="1" applyBorder="1" applyAlignment="1">
      <alignment vertical="center" readingOrder="2"/>
    </xf>
    <xf numFmtId="0" fontId="16" fillId="0" borderId="0" xfId="39827" quotePrefix="1" applyNumberFormat="1" applyFont="1" applyFill="1" applyBorder="1" applyAlignment="1">
      <alignment vertical="center" readingOrder="2"/>
    </xf>
    <xf numFmtId="1" fontId="50" fillId="0" borderId="0" xfId="39826" applyNumberFormat="1" applyFont="1" applyFill="1" applyBorder="1" applyAlignment="1">
      <alignment horizontal="right" vertical="center"/>
    </xf>
    <xf numFmtId="4" fontId="16" fillId="0" borderId="0" xfId="39827" applyNumberFormat="1" applyFont="1" applyFill="1" applyBorder="1" applyAlignment="1">
      <alignment vertical="center"/>
    </xf>
    <xf numFmtId="3" fontId="15" fillId="0" borderId="0" xfId="39826" applyNumberFormat="1" applyFont="1" applyFill="1" applyBorder="1" applyAlignment="1">
      <alignment vertical="center" wrapText="1"/>
    </xf>
    <xf numFmtId="0" fontId="16" fillId="0" borderId="0" xfId="39827" quotePrefix="1" applyNumberFormat="1" applyFont="1" applyFill="1" applyBorder="1" applyAlignment="1">
      <alignment horizontal="right" vertical="center" readingOrder="2"/>
    </xf>
    <xf numFmtId="0" fontId="15" fillId="0" borderId="0" xfId="39827" quotePrefix="1" applyNumberFormat="1" applyFont="1" applyFill="1" applyBorder="1" applyAlignment="1">
      <alignment horizontal="right" vertical="center" readingOrder="2"/>
    </xf>
    <xf numFmtId="0" fontId="16" fillId="0" borderId="0" xfId="39827" applyNumberFormat="1" applyFont="1" applyFill="1" applyBorder="1" applyAlignment="1">
      <alignment horizontal="right" vertical="center" readingOrder="2"/>
    </xf>
    <xf numFmtId="0" fontId="15" fillId="0" borderId="0" xfId="39827" applyNumberFormat="1" applyFont="1" applyFill="1" applyBorder="1" applyAlignment="1">
      <alignment horizontal="right" vertical="center" readingOrder="2"/>
    </xf>
    <xf numFmtId="171" fontId="16" fillId="0" borderId="0" xfId="39827" applyNumberFormat="1" applyFont="1" applyFill="1" applyBorder="1" applyAlignment="1" applyProtection="1">
      <alignment horizontal="left" vertical="center"/>
    </xf>
    <xf numFmtId="171" fontId="16" fillId="0" borderId="0" xfId="39827" quotePrefix="1" applyNumberFormat="1" applyFont="1" applyFill="1" applyBorder="1" applyAlignment="1" applyProtection="1">
      <alignment horizontal="left" vertical="center"/>
    </xf>
    <xf numFmtId="3" fontId="16" fillId="0" borderId="0" xfId="39827" applyNumberFormat="1" applyFont="1" applyFill="1" applyBorder="1" applyAlignment="1">
      <alignment horizontal="right" vertical="center"/>
    </xf>
    <xf numFmtId="0" fontId="63" fillId="0" borderId="0" xfId="39826" applyFont="1" applyFill="1" applyBorder="1" applyAlignment="1">
      <alignment horizontal="right" vertical="center"/>
    </xf>
    <xf numFmtId="171" fontId="42" fillId="0" borderId="0" xfId="39827" quotePrefix="1" applyNumberFormat="1" applyFont="1" applyFill="1" applyBorder="1" applyAlignment="1">
      <alignment horizontal="right" vertical="center" readingOrder="2"/>
    </xf>
    <xf numFmtId="171" fontId="37" fillId="0" borderId="0" xfId="39827" quotePrefix="1" applyNumberFormat="1" applyFont="1" applyFill="1" applyBorder="1" applyAlignment="1">
      <alignment horizontal="right" vertical="center" readingOrder="2"/>
    </xf>
    <xf numFmtId="3" fontId="15" fillId="0" borderId="0" xfId="39827" applyNumberFormat="1" applyFont="1" applyFill="1" applyBorder="1" applyAlignment="1">
      <alignment vertical="center"/>
    </xf>
    <xf numFmtId="3" fontId="16" fillId="0" borderId="0" xfId="39827" applyNumberFormat="1" applyFont="1" applyFill="1" applyBorder="1" applyAlignment="1">
      <alignment vertical="center"/>
    </xf>
    <xf numFmtId="0" fontId="16" fillId="0" borderId="0" xfId="39827" applyNumberFormat="1" applyFont="1" applyFill="1" applyBorder="1" applyAlignment="1">
      <alignment horizontal="right" vertical="center"/>
    </xf>
    <xf numFmtId="167" fontId="16" fillId="0" borderId="0" xfId="39827" applyNumberFormat="1" applyFont="1" applyFill="1" applyBorder="1" applyAlignment="1">
      <alignment horizontal="right" vertical="center" readingOrder="2"/>
    </xf>
    <xf numFmtId="167" fontId="16" fillId="0" borderId="0" xfId="39827" quotePrefix="1" applyNumberFormat="1" applyFont="1" applyFill="1" applyBorder="1" applyAlignment="1">
      <alignment horizontal="right" vertical="center" readingOrder="2"/>
    </xf>
    <xf numFmtId="171" fontId="16" fillId="0" borderId="0" xfId="39827" applyNumberFormat="1" applyFont="1" applyFill="1" applyBorder="1" applyAlignment="1">
      <alignment horizontal="left" vertical="center"/>
    </xf>
    <xf numFmtId="171" fontId="39" fillId="0" borderId="0" xfId="39827" applyNumberFormat="1" applyFont="1" applyFill="1" applyBorder="1" applyAlignment="1">
      <alignment horizontal="right" vertical="center" readingOrder="2"/>
    </xf>
    <xf numFmtId="169" fontId="15" fillId="0" borderId="0" xfId="39828" applyNumberFormat="1" applyFont="1" applyFill="1" applyBorder="1" applyAlignment="1" applyProtection="1">
      <alignment horizontal="left" vertical="center"/>
    </xf>
    <xf numFmtId="171" fontId="39" fillId="0" borderId="0" xfId="39827" quotePrefix="1" applyNumberFormat="1" applyFont="1" applyFill="1" applyBorder="1" applyAlignment="1">
      <alignment horizontal="right" vertical="center" readingOrder="2"/>
    </xf>
    <xf numFmtId="171" fontId="44" fillId="0" borderId="0" xfId="39827" applyNumberFormat="1" applyFont="1" applyFill="1" applyBorder="1" applyAlignment="1">
      <alignment vertical="center"/>
    </xf>
    <xf numFmtId="171" fontId="44" fillId="0" borderId="0" xfId="39827" applyNumberFormat="1" applyFont="1" applyFill="1" applyBorder="1" applyAlignment="1">
      <alignment horizontal="right" vertical="center"/>
    </xf>
    <xf numFmtId="171" fontId="47" fillId="0" borderId="0" xfId="39827" applyNumberFormat="1" applyFont="1" applyFill="1" applyBorder="1" applyAlignment="1">
      <alignment vertical="center"/>
    </xf>
    <xf numFmtId="172" fontId="45" fillId="0" borderId="0" xfId="39827" applyNumberFormat="1" applyFont="1" applyFill="1" applyBorder="1" applyAlignment="1">
      <alignment horizontal="center" vertical="center"/>
    </xf>
    <xf numFmtId="3" fontId="15" fillId="0" borderId="0" xfId="39827" applyNumberFormat="1" applyFont="1" applyFill="1" applyBorder="1" applyAlignment="1">
      <alignment horizontal="right" vertical="center"/>
    </xf>
    <xf numFmtId="171" fontId="16" fillId="0" borderId="0" xfId="39829" applyNumberFormat="1" applyFont="1" applyBorder="1" applyAlignment="1">
      <alignment vertical="center"/>
    </xf>
    <xf numFmtId="171" fontId="16" fillId="0" borderId="0" xfId="39829" applyNumberFormat="1" applyFont="1" applyAlignment="1">
      <alignment vertical="center"/>
    </xf>
    <xf numFmtId="171" fontId="42" fillId="0" borderId="0" xfId="39829" applyNumberFormat="1" applyFont="1" applyAlignment="1">
      <alignment horizontal="right" vertical="center"/>
    </xf>
    <xf numFmtId="171" fontId="37" fillId="0" borderId="0" xfId="39829" quotePrefix="1" applyNumberFormat="1" applyFont="1" applyAlignment="1">
      <alignment horizontal="left" vertical="center"/>
    </xf>
    <xf numFmtId="171" fontId="15" fillId="0" borderId="0" xfId="39829" quotePrefix="1" applyNumberFormat="1" applyFont="1" applyAlignment="1">
      <alignment horizontal="left" vertical="center"/>
    </xf>
    <xf numFmtId="171" fontId="39" fillId="0" borderId="0" xfId="39829" quotePrefix="1" applyNumberFormat="1" applyFont="1" applyAlignment="1">
      <alignment vertical="center" readingOrder="2"/>
    </xf>
    <xf numFmtId="171" fontId="35" fillId="0" borderId="0" xfId="39829" quotePrefix="1" applyNumberFormat="1" applyFont="1" applyAlignment="1">
      <alignment vertical="center" readingOrder="2"/>
    </xf>
    <xf numFmtId="171" fontId="35" fillId="0" borderId="0" xfId="39829" quotePrefix="1" applyNumberFormat="1" applyFont="1" applyAlignment="1">
      <alignment horizontal="right" vertical="center" readingOrder="2"/>
    </xf>
    <xf numFmtId="171" fontId="16" fillId="0" borderId="0" xfId="39829" quotePrefix="1" applyNumberFormat="1" applyFont="1" applyAlignment="1" applyProtection="1">
      <alignment horizontal="right" vertical="center"/>
    </xf>
    <xf numFmtId="171" fontId="42" fillId="0" borderId="0" xfId="39829" applyNumberFormat="1" applyFont="1" applyAlignment="1">
      <alignment vertical="center"/>
    </xf>
    <xf numFmtId="1" fontId="16" fillId="0" borderId="0" xfId="39829" quotePrefix="1" applyNumberFormat="1" applyFont="1" applyAlignment="1">
      <alignment horizontal="left" vertical="center"/>
    </xf>
    <xf numFmtId="1" fontId="16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right" vertical="center" readingOrder="2"/>
    </xf>
    <xf numFmtId="0" fontId="50" fillId="0" borderId="0" xfId="39826" applyFont="1" applyBorder="1" applyAlignment="1">
      <alignment vertical="center" wrapText="1"/>
    </xf>
    <xf numFmtId="4" fontId="15" fillId="0" borderId="0" xfId="39829" applyNumberFormat="1" applyFont="1" applyFill="1" applyBorder="1" applyAlignment="1">
      <alignment vertical="center"/>
    </xf>
    <xf numFmtId="3" fontId="50" fillId="0" borderId="0" xfId="39826" applyNumberFormat="1" applyFont="1" applyAlignment="1">
      <alignment horizontal="right" vertical="center"/>
    </xf>
    <xf numFmtId="167" fontId="15" fillId="0" borderId="0" xfId="39829" quotePrefix="1" applyNumberFormat="1" applyFont="1" applyAlignment="1">
      <alignment horizontal="right" vertical="center" readingOrder="2"/>
    </xf>
    <xf numFmtId="4" fontId="16" fillId="0" borderId="0" xfId="39829" applyNumberFormat="1" applyFont="1" applyFill="1" applyBorder="1" applyAlignment="1">
      <alignment horizontal="left" vertical="center"/>
    </xf>
    <xf numFmtId="3" fontId="48" fillId="0" borderId="0" xfId="39826" applyNumberFormat="1" applyFont="1" applyAlignment="1">
      <alignment horizontal="right" vertical="center"/>
    </xf>
    <xf numFmtId="0" fontId="48" fillId="0" borderId="0" xfId="39826" applyFont="1" applyAlignment="1">
      <alignment horizontal="right" vertical="center"/>
    </xf>
    <xf numFmtId="167" fontId="16" fillId="0" borderId="0" xfId="39829" quotePrefix="1" applyNumberFormat="1" applyFont="1" applyAlignment="1">
      <alignment vertical="center" readingOrder="2"/>
    </xf>
    <xf numFmtId="167" fontId="16" fillId="0" borderId="0" xfId="39829" applyNumberFormat="1" applyFont="1" applyAlignment="1">
      <alignment vertical="center" readingOrder="2"/>
    </xf>
    <xf numFmtId="0" fontId="16" fillId="0" borderId="0" xfId="39829" quotePrefix="1" applyNumberFormat="1" applyFont="1" applyAlignment="1">
      <alignment vertical="center" readingOrder="2"/>
    </xf>
    <xf numFmtId="0" fontId="16" fillId="0" borderId="0" xfId="39829" quotePrefix="1" applyNumberFormat="1" applyFont="1" applyAlignment="1">
      <alignment horizontal="right" vertical="center" readingOrder="2"/>
    </xf>
    <xf numFmtId="0" fontId="15" fillId="0" borderId="0" xfId="39829" quotePrefix="1" applyNumberFormat="1" applyFont="1" applyAlignment="1">
      <alignment horizontal="right" vertical="center" readingOrder="2"/>
    </xf>
    <xf numFmtId="0" fontId="16" fillId="0" borderId="0" xfId="39829" applyNumberFormat="1" applyFont="1" applyAlignment="1">
      <alignment horizontal="right" vertical="center" readingOrder="2"/>
    </xf>
    <xf numFmtId="0" fontId="15" fillId="0" borderId="0" xfId="39829" applyNumberFormat="1" applyFont="1" applyAlignment="1">
      <alignment horizontal="right" vertical="center" readingOrder="2"/>
    </xf>
    <xf numFmtId="171" fontId="16" fillId="0" borderId="0" xfId="39829" applyNumberFormat="1" applyFont="1" applyBorder="1" applyAlignment="1" applyProtection="1">
      <alignment horizontal="left" vertical="center"/>
    </xf>
    <xf numFmtId="171" fontId="42" fillId="0" borderId="0" xfId="39829" applyNumberFormat="1" applyFont="1" applyAlignment="1">
      <alignment horizontal="right" vertical="center" readingOrder="2"/>
    </xf>
    <xf numFmtId="171" fontId="39" fillId="0" borderId="0" xfId="39829" quotePrefix="1" applyNumberFormat="1" applyFont="1" applyAlignment="1">
      <alignment horizontal="right" vertical="center" readingOrder="2"/>
    </xf>
    <xf numFmtId="171" fontId="15" fillId="0" borderId="0" xfId="39829" applyNumberFormat="1" applyFont="1" applyAlignment="1">
      <alignment vertical="center"/>
    </xf>
    <xf numFmtId="171" fontId="16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right" vertical="center"/>
    </xf>
    <xf numFmtId="171" fontId="15" fillId="0" borderId="0" xfId="39829" applyNumberFormat="1" applyFont="1" applyAlignment="1">
      <alignment horizontal="center" vertical="center"/>
    </xf>
    <xf numFmtId="4" fontId="16" fillId="0" borderId="0" xfId="39829" applyNumberFormat="1" applyFont="1" applyFill="1" applyBorder="1" applyAlignment="1">
      <alignment vertical="center"/>
    </xf>
    <xf numFmtId="0" fontId="16" fillId="0" borderId="0" xfId="39829" applyNumberFormat="1" applyFont="1" applyAlignment="1">
      <alignment horizontal="right" vertical="center"/>
    </xf>
    <xf numFmtId="0" fontId="50" fillId="0" borderId="0" xfId="39826" applyFont="1" applyAlignment="1">
      <alignment horizontal="right" vertical="center"/>
    </xf>
    <xf numFmtId="167" fontId="16" fillId="0" borderId="0" xfId="39829" applyNumberFormat="1" applyFont="1" applyAlignment="1">
      <alignment horizontal="right" vertical="center" readingOrder="2"/>
    </xf>
    <xf numFmtId="167" fontId="16" fillId="0" borderId="0" xfId="39829" quotePrefix="1" applyNumberFormat="1" applyFont="1" applyAlignment="1">
      <alignment horizontal="right" vertical="center" readingOrder="2"/>
    </xf>
    <xf numFmtId="171" fontId="44" fillId="0" borderId="0" xfId="39829" applyNumberFormat="1" applyFont="1" applyAlignment="1">
      <alignment vertical="center"/>
    </xf>
    <xf numFmtId="4" fontId="15" fillId="0" borderId="0" xfId="39829" applyNumberFormat="1" applyFont="1" applyFill="1" applyBorder="1" applyAlignment="1">
      <alignment horizontal="left" vertical="center"/>
    </xf>
    <xf numFmtId="3" fontId="50" fillId="0" borderId="0" xfId="39826" applyNumberFormat="1" applyFont="1" applyBorder="1" applyAlignment="1">
      <alignment horizontal="right" vertical="center"/>
    </xf>
    <xf numFmtId="3" fontId="16" fillId="0" borderId="0" xfId="39829" applyNumberFormat="1" applyFont="1" applyBorder="1" applyAlignment="1" applyProtection="1">
      <alignment horizontal="right" vertical="center"/>
    </xf>
    <xf numFmtId="169" fontId="15" fillId="0" borderId="0" xfId="39830" applyNumberFormat="1" applyFont="1" applyBorder="1" applyAlignment="1" applyProtection="1">
      <alignment horizontal="left" vertical="center"/>
    </xf>
    <xf numFmtId="3" fontId="15" fillId="0" borderId="0" xfId="39829" applyNumberFormat="1" applyFont="1" applyBorder="1" applyAlignment="1">
      <alignment vertical="center"/>
    </xf>
    <xf numFmtId="3" fontId="16" fillId="0" borderId="0" xfId="39829" applyNumberFormat="1" applyFont="1" applyAlignment="1">
      <alignment vertical="center"/>
    </xf>
    <xf numFmtId="3" fontId="16" fillId="0" borderId="0" xfId="39829" applyNumberFormat="1" applyFont="1" applyBorder="1" applyAlignment="1">
      <alignment vertical="center"/>
    </xf>
    <xf numFmtId="171" fontId="42" fillId="0" borderId="0" xfId="39829" quotePrefix="1" applyNumberFormat="1" applyFont="1" applyAlignment="1">
      <alignment horizontal="right" vertical="center" readingOrder="2"/>
    </xf>
    <xf numFmtId="171" fontId="16" fillId="0" borderId="0" xfId="39829" quotePrefix="1" applyNumberFormat="1" applyFont="1" applyBorder="1" applyAlignment="1" applyProtection="1">
      <alignment horizontal="left" vertical="center"/>
    </xf>
    <xf numFmtId="170" fontId="16" fillId="0" borderId="0" xfId="39829" applyNumberFormat="1" applyFont="1" applyBorder="1" applyAlignment="1">
      <alignment horizontal="right" vertical="center"/>
    </xf>
    <xf numFmtId="3" fontId="15" fillId="0" borderId="0" xfId="39829" applyNumberFormat="1" applyFont="1" applyAlignment="1">
      <alignment vertical="center"/>
    </xf>
    <xf numFmtId="171" fontId="16" fillId="0" borderId="0" xfId="39831" applyNumberFormat="1" applyFont="1" applyAlignment="1">
      <alignment vertical="center"/>
    </xf>
    <xf numFmtId="171" fontId="37" fillId="0" borderId="0" xfId="39831" quotePrefix="1" applyNumberFormat="1" applyFont="1" applyAlignment="1">
      <alignment horizontal="left" vertical="center"/>
    </xf>
    <xf numFmtId="171" fontId="15" fillId="0" borderId="0" xfId="39831" quotePrefix="1" applyNumberFormat="1" applyFont="1" applyAlignment="1">
      <alignment horizontal="left" vertical="center"/>
    </xf>
    <xf numFmtId="171" fontId="39" fillId="0" borderId="0" xfId="39831" quotePrefix="1" applyNumberFormat="1" applyFont="1" applyAlignment="1">
      <alignment vertical="center" readingOrder="2"/>
    </xf>
    <xf numFmtId="171" fontId="39" fillId="0" borderId="0" xfId="39831" quotePrefix="1" applyNumberFormat="1" applyFont="1" applyAlignment="1">
      <alignment horizontal="right" vertical="center" readingOrder="2"/>
    </xf>
    <xf numFmtId="171" fontId="16" fillId="0" borderId="0" xfId="39831" quotePrefix="1" applyNumberFormat="1" applyFont="1" applyAlignment="1" applyProtection="1">
      <alignment horizontal="right" vertical="center"/>
    </xf>
    <xf numFmtId="171" fontId="35" fillId="0" borderId="0" xfId="39831" applyNumberFormat="1" applyFont="1" applyAlignment="1">
      <alignment horizontal="right" vertical="center" readingOrder="2"/>
    </xf>
    <xf numFmtId="1" fontId="16" fillId="0" borderId="0" xfId="39831" quotePrefix="1" applyNumberFormat="1" applyFont="1" applyAlignment="1">
      <alignment horizontal="left" vertical="center"/>
    </xf>
    <xf numFmtId="171" fontId="15" fillId="0" borderId="0" xfId="39831" applyNumberFormat="1" applyFont="1" applyAlignment="1">
      <alignment horizontal="right" vertical="center" readingOrder="2"/>
    </xf>
    <xf numFmtId="171" fontId="42" fillId="0" borderId="0" xfId="39831" applyNumberFormat="1" applyFont="1" applyAlignment="1">
      <alignment horizontal="right" vertical="center"/>
    </xf>
    <xf numFmtId="168" fontId="39" fillId="0" borderId="0" xfId="39831" applyNumberFormat="1" applyFont="1" applyAlignment="1">
      <alignment vertical="center"/>
    </xf>
    <xf numFmtId="171" fontId="15" fillId="0" borderId="0" xfId="39831" applyNumberFormat="1" applyFont="1" applyAlignment="1">
      <alignment horizontal="right" vertical="center"/>
    </xf>
    <xf numFmtId="171" fontId="42" fillId="0" borderId="0" xfId="39831" applyNumberFormat="1" applyFont="1" applyAlignment="1">
      <alignment vertical="center"/>
    </xf>
    <xf numFmtId="171" fontId="15" fillId="0" borderId="0" xfId="39831" applyNumberFormat="1" applyFont="1" applyAlignment="1">
      <alignment horizontal="center" vertical="center"/>
    </xf>
    <xf numFmtId="171" fontId="15" fillId="0" borderId="0" xfId="39831" applyNumberFormat="1" applyFont="1" applyAlignment="1">
      <alignment vertical="center"/>
    </xf>
    <xf numFmtId="0" fontId="68" fillId="0" borderId="0" xfId="39826" applyFont="1" applyBorder="1" applyAlignment="1">
      <alignment vertical="center" wrapText="1"/>
    </xf>
    <xf numFmtId="4" fontId="15" fillId="0" borderId="0" xfId="39831" applyNumberFormat="1" applyFont="1" applyFill="1" applyBorder="1" applyAlignment="1">
      <alignment vertical="center"/>
    </xf>
    <xf numFmtId="167" fontId="15" fillId="0" borderId="0" xfId="39831" quotePrefix="1" applyNumberFormat="1" applyFont="1" applyAlignment="1">
      <alignment horizontal="right" vertical="center" readingOrder="2"/>
    </xf>
    <xf numFmtId="4" fontId="16" fillId="0" borderId="0" xfId="39831" applyNumberFormat="1" applyFont="1" applyFill="1" applyBorder="1" applyAlignment="1">
      <alignment horizontal="left" vertical="center"/>
    </xf>
    <xf numFmtId="167" fontId="16" fillId="0" borderId="0" xfId="39831" quotePrefix="1" applyNumberFormat="1" applyFont="1" applyAlignment="1">
      <alignment vertical="center" readingOrder="2"/>
    </xf>
    <xf numFmtId="167" fontId="16" fillId="0" borderId="0" xfId="39831" applyNumberFormat="1" applyFont="1" applyAlignment="1">
      <alignment vertical="center" readingOrder="2"/>
    </xf>
    <xf numFmtId="0" fontId="16" fillId="0" borderId="0" xfId="39831" quotePrefix="1" applyNumberFormat="1" applyFont="1" applyAlignment="1">
      <alignment vertical="center" readingOrder="2"/>
    </xf>
    <xf numFmtId="3" fontId="15" fillId="0" borderId="0" xfId="39831" applyNumberFormat="1" applyFont="1" applyAlignment="1">
      <alignment vertical="center"/>
    </xf>
    <xf numFmtId="0" fontId="16" fillId="0" borderId="0" xfId="39831" quotePrefix="1" applyNumberFormat="1" applyFont="1" applyAlignment="1">
      <alignment horizontal="right" vertical="center" readingOrder="2"/>
    </xf>
    <xf numFmtId="0" fontId="15" fillId="0" borderId="0" xfId="39831" quotePrefix="1" applyNumberFormat="1" applyFont="1" applyAlignment="1">
      <alignment horizontal="right" vertical="center" readingOrder="2"/>
    </xf>
    <xf numFmtId="0" fontId="16" fillId="0" borderId="0" xfId="39831" applyNumberFormat="1" applyFont="1" applyAlignment="1">
      <alignment horizontal="right" vertical="center" readingOrder="2"/>
    </xf>
    <xf numFmtId="3" fontId="16" fillId="0" borderId="0" xfId="39831" applyNumberFormat="1" applyFont="1" applyAlignment="1">
      <alignment vertical="center"/>
    </xf>
    <xf numFmtId="0" fontId="15" fillId="0" borderId="0" xfId="39831" applyNumberFormat="1" applyFont="1" applyAlignment="1">
      <alignment horizontal="right" vertical="center" readingOrder="2"/>
    </xf>
    <xf numFmtId="171" fontId="16" fillId="0" borderId="0" xfId="39831" applyNumberFormat="1" applyFont="1" applyBorder="1" applyAlignment="1" applyProtection="1">
      <alignment horizontal="left" vertical="center"/>
    </xf>
    <xf numFmtId="171" fontId="42" fillId="0" borderId="0" xfId="39831" applyNumberFormat="1" applyFont="1" applyAlignment="1">
      <alignment horizontal="right" vertical="center" readingOrder="2"/>
    </xf>
    <xf numFmtId="171" fontId="16" fillId="0" borderId="0" xfId="39831" quotePrefix="1" applyNumberFormat="1" applyFont="1" applyBorder="1" applyAlignment="1" applyProtection="1">
      <alignment horizontal="left" vertical="center"/>
    </xf>
    <xf numFmtId="3" fontId="16" fillId="0" borderId="0" xfId="39831" applyNumberFormat="1" applyFont="1" applyAlignment="1">
      <alignment horizontal="right" vertical="center"/>
    </xf>
    <xf numFmtId="171" fontId="15" fillId="0" borderId="0" xfId="39831" quotePrefix="1" applyNumberFormat="1" applyFont="1" applyAlignment="1">
      <alignment vertical="center" readingOrder="2"/>
    </xf>
    <xf numFmtId="171" fontId="44" fillId="0" borderId="0" xfId="39831" applyNumberFormat="1" applyFont="1" applyAlignment="1">
      <alignment vertical="center"/>
    </xf>
    <xf numFmtId="4" fontId="16" fillId="0" borderId="0" xfId="39831" applyNumberFormat="1" applyFont="1" applyFill="1" applyBorder="1" applyAlignment="1">
      <alignment vertical="center"/>
    </xf>
    <xf numFmtId="0" fontId="16" fillId="0" borderId="0" xfId="39831" applyNumberFormat="1" applyFont="1" applyAlignment="1">
      <alignment horizontal="right" vertical="center"/>
    </xf>
    <xf numFmtId="167" fontId="16" fillId="0" borderId="0" xfId="39831" applyNumberFormat="1" applyFont="1" applyAlignment="1">
      <alignment horizontal="right" vertical="center" readingOrder="2"/>
    </xf>
    <xf numFmtId="167" fontId="16" fillId="0" borderId="0" xfId="39831" quotePrefix="1" applyNumberFormat="1" applyFont="1" applyAlignment="1">
      <alignment horizontal="right" vertical="center" readingOrder="2"/>
    </xf>
    <xf numFmtId="4" fontId="15" fillId="0" borderId="0" xfId="39831" applyNumberFormat="1" applyFont="1" applyFill="1" applyBorder="1" applyAlignment="1">
      <alignment horizontal="left" vertical="center"/>
    </xf>
    <xf numFmtId="171" fontId="69" fillId="0" borderId="0" xfId="39831" applyNumberFormat="1" applyFont="1" applyBorder="1" applyAlignment="1" applyProtection="1">
      <alignment horizontal="left" vertical="center"/>
    </xf>
    <xf numFmtId="171" fontId="15" fillId="0" borderId="0" xfId="39831" applyNumberFormat="1" applyFont="1" applyBorder="1" applyAlignment="1" applyProtection="1">
      <alignment horizontal="left" vertical="center"/>
    </xf>
    <xf numFmtId="166" fontId="15" fillId="0" borderId="0" xfId="39834" applyNumberFormat="1" applyFont="1" applyAlignment="1" applyProtection="1">
      <alignment horizontal="left" vertical="center"/>
    </xf>
    <xf numFmtId="171" fontId="16" fillId="0" borderId="0" xfId="39834" applyNumberFormat="1" applyFont="1" applyAlignment="1">
      <alignment horizontal="right" vertical="center"/>
    </xf>
    <xf numFmtId="171" fontId="16" fillId="0" borderId="0" xfId="39834" applyNumberFormat="1" applyFont="1" applyAlignment="1">
      <alignment vertical="center"/>
    </xf>
    <xf numFmtId="171" fontId="42" fillId="0" borderId="0" xfId="39834" applyNumberFormat="1" applyFont="1" applyAlignment="1">
      <alignment horizontal="right" vertical="center"/>
    </xf>
    <xf numFmtId="171" fontId="37" fillId="0" borderId="0" xfId="39834" quotePrefix="1" applyNumberFormat="1" applyFont="1" applyAlignment="1">
      <alignment horizontal="left" vertical="center"/>
    </xf>
    <xf numFmtId="171" fontId="15" fillId="0" borderId="0" xfId="39834" quotePrefix="1" applyNumberFormat="1" applyFont="1" applyAlignment="1">
      <alignment horizontal="left" vertical="center"/>
    </xf>
    <xf numFmtId="171" fontId="35" fillId="0" borderId="0" xfId="39834" quotePrefix="1" applyNumberFormat="1" applyFont="1" applyAlignment="1">
      <alignment vertical="center" readingOrder="2"/>
    </xf>
    <xf numFmtId="171" fontId="35" fillId="0" borderId="0" xfId="39834" quotePrefix="1" applyNumberFormat="1" applyFont="1" applyAlignment="1">
      <alignment horizontal="right" vertical="center" readingOrder="2"/>
    </xf>
    <xf numFmtId="171" fontId="37" fillId="0" borderId="0" xfId="39834" applyNumberFormat="1" applyFont="1" applyAlignment="1">
      <alignment horizontal="left" vertical="center"/>
    </xf>
    <xf numFmtId="171" fontId="15" fillId="0" borderId="0" xfId="39834" applyNumberFormat="1" applyFont="1" applyAlignment="1">
      <alignment horizontal="left" vertical="center"/>
    </xf>
    <xf numFmtId="171" fontId="16" fillId="0" borderId="0" xfId="39834" quotePrefix="1" applyNumberFormat="1" applyFont="1" applyAlignment="1" applyProtection="1">
      <alignment horizontal="right" vertical="center"/>
    </xf>
    <xf numFmtId="171" fontId="39" fillId="0" borderId="0" xfId="39834" applyNumberFormat="1" applyFont="1" applyAlignment="1">
      <alignment vertical="center" readingOrder="2"/>
    </xf>
    <xf numFmtId="1" fontId="16" fillId="0" borderId="0" xfId="39834" quotePrefix="1" applyNumberFormat="1" applyFont="1" applyAlignment="1">
      <alignment horizontal="left" vertical="center"/>
    </xf>
    <xf numFmtId="171" fontId="42" fillId="0" borderId="0" xfId="39834" applyNumberFormat="1" applyFont="1" applyAlignment="1">
      <alignment vertical="center"/>
    </xf>
    <xf numFmtId="171" fontId="15" fillId="0" borderId="0" xfId="39834" applyNumberFormat="1" applyFont="1" applyAlignment="1">
      <alignment horizontal="center" vertical="center"/>
    </xf>
    <xf numFmtId="171" fontId="15" fillId="0" borderId="0" xfId="39834" applyNumberFormat="1" applyFont="1" applyAlignment="1">
      <alignment vertical="center"/>
    </xf>
    <xf numFmtId="171" fontId="15" fillId="0" borderId="0" xfId="39834" applyNumberFormat="1" applyFont="1" applyAlignment="1">
      <alignment horizontal="right" vertical="center"/>
    </xf>
    <xf numFmtId="4" fontId="15" fillId="0" borderId="0" xfId="39834" applyNumberFormat="1" applyFont="1" applyFill="1" applyBorder="1" applyAlignment="1">
      <alignment vertical="center"/>
    </xf>
    <xf numFmtId="167" fontId="15" fillId="0" borderId="0" xfId="39834" quotePrefix="1" applyNumberFormat="1" applyFont="1" applyAlignment="1">
      <alignment horizontal="right" vertical="center" readingOrder="2"/>
    </xf>
    <xf numFmtId="168" fontId="15" fillId="0" borderId="0" xfId="39834" applyNumberFormat="1" applyFont="1" applyAlignment="1">
      <alignment horizontal="right" vertical="center"/>
    </xf>
    <xf numFmtId="4" fontId="16" fillId="0" borderId="0" xfId="39834" applyNumberFormat="1" applyFont="1" applyFill="1" applyBorder="1" applyAlignment="1">
      <alignment horizontal="left" vertical="center"/>
    </xf>
    <xf numFmtId="167" fontId="16" fillId="0" borderId="0" xfId="39834" quotePrefix="1" applyNumberFormat="1" applyFont="1" applyAlignment="1">
      <alignment vertical="center" readingOrder="2"/>
    </xf>
    <xf numFmtId="167" fontId="16" fillId="0" borderId="0" xfId="39834" applyNumberFormat="1" applyFont="1" applyAlignment="1">
      <alignment vertical="center" readingOrder="2"/>
    </xf>
    <xf numFmtId="171" fontId="39" fillId="0" borderId="0" xfId="39834" quotePrefix="1" applyNumberFormat="1" applyFont="1" applyAlignment="1">
      <alignment vertical="center" readingOrder="2"/>
    </xf>
    <xf numFmtId="171" fontId="39" fillId="0" borderId="0" xfId="39834" quotePrefix="1" applyNumberFormat="1" applyFont="1" applyAlignment="1">
      <alignment horizontal="right" vertical="center" readingOrder="2"/>
    </xf>
    <xf numFmtId="0" fontId="16" fillId="0" borderId="0" xfId="39834" quotePrefix="1" applyNumberFormat="1" applyFont="1" applyAlignment="1">
      <alignment vertical="center" readingOrder="2"/>
    </xf>
    <xf numFmtId="3" fontId="16" fillId="0" borderId="0" xfId="39834" applyNumberFormat="1" applyFont="1" applyAlignment="1">
      <alignment vertical="center"/>
    </xf>
    <xf numFmtId="3" fontId="16" fillId="0" borderId="0" xfId="39834" applyNumberFormat="1" applyFont="1" applyAlignment="1">
      <alignment horizontal="right" vertical="center"/>
    </xf>
    <xf numFmtId="0" fontId="16" fillId="0" borderId="0" xfId="39834" quotePrefix="1" applyNumberFormat="1" applyFont="1" applyAlignment="1">
      <alignment horizontal="right" vertical="center" readingOrder="2"/>
    </xf>
    <xf numFmtId="0" fontId="15" fillId="0" borderId="0" xfId="39834" quotePrefix="1" applyNumberFormat="1" applyFont="1" applyAlignment="1">
      <alignment horizontal="right" vertical="center" readingOrder="2"/>
    </xf>
    <xf numFmtId="171" fontId="39" fillId="0" borderId="0" xfId="39834" applyNumberFormat="1" applyFont="1" applyAlignment="1">
      <alignment horizontal="right" vertical="center" readingOrder="2"/>
    </xf>
    <xf numFmtId="0" fontId="16" fillId="0" borderId="0" xfId="39834" applyNumberFormat="1" applyFont="1" applyAlignment="1">
      <alignment horizontal="right" vertical="center" readingOrder="2"/>
    </xf>
    <xf numFmtId="171" fontId="15" fillId="0" borderId="0" xfId="39834" applyNumberFormat="1" applyFont="1" applyAlignment="1">
      <alignment horizontal="right" vertical="center" readingOrder="2"/>
    </xf>
    <xf numFmtId="3" fontId="15" fillId="0" borderId="0" xfId="39834" applyNumberFormat="1" applyFont="1" applyFill="1" applyBorder="1" applyAlignment="1">
      <alignment vertical="center"/>
    </xf>
    <xf numFmtId="3" fontId="16" fillId="0" borderId="0" xfId="39834" applyNumberFormat="1" applyFont="1" applyFill="1" applyBorder="1" applyAlignment="1">
      <alignment vertical="center"/>
    </xf>
    <xf numFmtId="171" fontId="16" fillId="0" borderId="0" xfId="39834" applyNumberFormat="1" applyFont="1" applyBorder="1" applyAlignment="1">
      <alignment vertical="center"/>
    </xf>
    <xf numFmtId="0" fontId="15" fillId="0" borderId="0" xfId="39834" applyNumberFormat="1" applyFont="1" applyAlignment="1">
      <alignment horizontal="right" vertical="center" readingOrder="2"/>
    </xf>
    <xf numFmtId="171" fontId="16" fillId="0" borderId="0" xfId="39834" applyNumberFormat="1" applyFont="1" applyBorder="1" applyAlignment="1" applyProtection="1">
      <alignment horizontal="left" vertical="center"/>
    </xf>
    <xf numFmtId="171" fontId="42" fillId="0" borderId="0" xfId="39834" applyNumberFormat="1" applyFont="1" applyAlignment="1">
      <alignment horizontal="right" vertical="center" readingOrder="2"/>
    </xf>
    <xf numFmtId="0" fontId="14" fillId="0" borderId="0" xfId="39834" applyNumberFormat="1" applyAlignment="1">
      <alignment vertical="center"/>
    </xf>
    <xf numFmtId="3" fontId="16" fillId="0" borderId="0" xfId="39834" quotePrefix="1" applyNumberFormat="1" applyFont="1" applyBorder="1" applyAlignment="1" applyProtection="1">
      <alignment horizontal="right" vertical="center"/>
    </xf>
    <xf numFmtId="171" fontId="42" fillId="0" borderId="0" xfId="39834" quotePrefix="1" applyNumberFormat="1" applyFont="1" applyAlignment="1">
      <alignment horizontal="right" vertical="center" readingOrder="2"/>
    </xf>
    <xf numFmtId="4" fontId="16" fillId="0" borderId="0" xfId="39834" applyNumberFormat="1" applyFont="1" applyFill="1" applyBorder="1" applyAlignment="1">
      <alignment vertical="center"/>
    </xf>
    <xf numFmtId="168" fontId="16" fillId="0" borderId="0" xfId="39834" applyNumberFormat="1" applyFont="1" applyAlignment="1">
      <alignment horizontal="right" vertical="center"/>
    </xf>
    <xf numFmtId="0" fontId="16" fillId="0" borderId="0" xfId="39834" applyNumberFormat="1" applyFont="1" applyAlignment="1">
      <alignment horizontal="right" vertical="center"/>
    </xf>
    <xf numFmtId="167" fontId="16" fillId="0" borderId="0" xfId="39834" applyNumberFormat="1" applyFont="1" applyAlignment="1">
      <alignment horizontal="right" vertical="center" readingOrder="2"/>
    </xf>
    <xf numFmtId="167" fontId="16" fillId="0" borderId="0" xfId="39834" quotePrefix="1" applyNumberFormat="1" applyFont="1" applyAlignment="1">
      <alignment horizontal="right" vertical="center" readingOrder="2"/>
    </xf>
    <xf numFmtId="3" fontId="16" fillId="0" borderId="0" xfId="39834" applyNumberFormat="1" applyFont="1" applyBorder="1" applyAlignment="1">
      <alignment horizontal="right" vertical="center"/>
    </xf>
    <xf numFmtId="4" fontId="15" fillId="0" borderId="0" xfId="39834" applyNumberFormat="1" applyFont="1" applyFill="1" applyBorder="1" applyAlignment="1">
      <alignment horizontal="left" vertical="center"/>
    </xf>
    <xf numFmtId="171" fontId="47" fillId="0" borderId="0" xfId="39834" applyNumberFormat="1" applyFont="1" applyBorder="1" applyAlignment="1">
      <alignment horizontal="left" vertical="center"/>
    </xf>
    <xf numFmtId="171" fontId="47" fillId="0" borderId="0" xfId="39834" applyNumberFormat="1" applyFont="1" applyBorder="1" applyAlignment="1" applyProtection="1">
      <alignment horizontal="left" vertical="center"/>
    </xf>
    <xf numFmtId="171" fontId="47" fillId="0" borderId="0" xfId="39834" quotePrefix="1" applyNumberFormat="1" applyFont="1" applyBorder="1" applyAlignment="1" applyProtection="1">
      <alignment horizontal="left" vertical="center"/>
    </xf>
    <xf numFmtId="169" fontId="69" fillId="0" borderId="0" xfId="39835" applyNumberFormat="1" applyFont="1" applyBorder="1" applyAlignment="1" applyProtection="1">
      <alignment horizontal="left" vertical="center"/>
    </xf>
    <xf numFmtId="3" fontId="15" fillId="0" borderId="0" xfId="39834" applyNumberFormat="1" applyFont="1" applyAlignment="1">
      <alignment horizontal="right" vertical="center"/>
    </xf>
    <xf numFmtId="171" fontId="69" fillId="0" borderId="0" xfId="39834" applyNumberFormat="1" applyFont="1" applyBorder="1" applyAlignment="1" applyProtection="1">
      <alignment horizontal="left" vertical="center"/>
    </xf>
    <xf numFmtId="3" fontId="15" fillId="0" borderId="0" xfId="39834" applyNumberFormat="1" applyFont="1" applyAlignment="1">
      <alignment vertical="center"/>
    </xf>
    <xf numFmtId="171" fontId="15" fillId="0" borderId="0" xfId="39834" applyNumberFormat="1" applyFont="1" applyBorder="1" applyAlignment="1" applyProtection="1">
      <alignment horizontal="left" vertical="center"/>
    </xf>
    <xf numFmtId="171" fontId="16" fillId="0" borderId="0" xfId="39836" applyNumberFormat="1" applyFont="1" applyAlignment="1">
      <alignment vertical="center"/>
    </xf>
    <xf numFmtId="171" fontId="42" fillId="0" borderId="0" xfId="39836" applyNumberFormat="1" applyFont="1" applyAlignment="1">
      <alignment horizontal="right" vertical="center"/>
    </xf>
    <xf numFmtId="171" fontId="37" fillId="0" borderId="0" xfId="39836" quotePrefix="1" applyNumberFormat="1" applyFont="1" applyAlignment="1">
      <alignment horizontal="left" vertical="center"/>
    </xf>
    <xf numFmtId="171" fontId="15" fillId="0" borderId="0" xfId="39836" quotePrefix="1" applyNumberFormat="1" applyFont="1" applyAlignment="1">
      <alignment horizontal="left" vertical="center"/>
    </xf>
    <xf numFmtId="171" fontId="39" fillId="0" borderId="0" xfId="39836" quotePrefix="1" applyNumberFormat="1" applyFont="1" applyAlignment="1">
      <alignment vertical="center" readingOrder="2"/>
    </xf>
    <xf numFmtId="171" fontId="39" fillId="0" borderId="0" xfId="39836" quotePrefix="1" applyNumberFormat="1" applyFont="1" applyAlignment="1">
      <alignment horizontal="right" vertical="center" readingOrder="2"/>
    </xf>
    <xf numFmtId="171" fontId="37" fillId="0" borderId="0" xfId="39836" applyNumberFormat="1" applyFont="1" applyAlignment="1">
      <alignment horizontal="left" vertical="center"/>
    </xf>
    <xf numFmtId="171" fontId="15" fillId="0" borderId="0" xfId="39836" applyNumberFormat="1" applyFont="1" applyAlignment="1">
      <alignment horizontal="left" vertical="center"/>
    </xf>
    <xf numFmtId="171" fontId="16" fillId="0" borderId="0" xfId="39836" quotePrefix="1" applyNumberFormat="1" applyFont="1" applyAlignment="1" applyProtection="1">
      <alignment horizontal="right" vertical="center"/>
    </xf>
    <xf numFmtId="171" fontId="39" fillId="0" borderId="0" xfId="39836" applyNumberFormat="1" applyFont="1" applyAlignment="1">
      <alignment horizontal="right" vertical="center"/>
    </xf>
    <xf numFmtId="1" fontId="16" fillId="0" borderId="0" xfId="39836" quotePrefix="1" applyNumberFormat="1" applyFont="1" applyAlignment="1">
      <alignment horizontal="left" vertical="center"/>
    </xf>
    <xf numFmtId="171" fontId="15" fillId="0" borderId="0" xfId="39836" applyNumberFormat="1" applyFont="1" applyAlignment="1">
      <alignment horizontal="right" vertical="center" readingOrder="2"/>
    </xf>
    <xf numFmtId="171" fontId="42" fillId="0" borderId="0" xfId="39836" applyNumberFormat="1" applyFont="1" applyAlignment="1">
      <alignment vertical="center"/>
    </xf>
    <xf numFmtId="171" fontId="15" fillId="0" borderId="0" xfId="39836" applyNumberFormat="1" applyFont="1" applyAlignment="1">
      <alignment horizontal="center" vertical="center"/>
    </xf>
    <xf numFmtId="171" fontId="15" fillId="0" borderId="0" xfId="39836" applyNumberFormat="1" applyFont="1" applyAlignment="1">
      <alignment vertical="center"/>
    </xf>
    <xf numFmtId="171" fontId="15" fillId="0" borderId="0" xfId="39836" applyNumberFormat="1" applyFont="1" applyAlignment="1">
      <alignment horizontal="right" vertical="center"/>
    </xf>
    <xf numFmtId="4" fontId="15" fillId="0" borderId="0" xfId="39836" applyNumberFormat="1" applyFont="1" applyFill="1" applyBorder="1" applyAlignment="1">
      <alignment vertical="center"/>
    </xf>
    <xf numFmtId="167" fontId="15" fillId="0" borderId="0" xfId="39836" quotePrefix="1" applyNumberFormat="1" applyFont="1" applyAlignment="1">
      <alignment horizontal="right" vertical="center" readingOrder="2"/>
    </xf>
    <xf numFmtId="4" fontId="16" fillId="0" borderId="0" xfId="39836" applyNumberFormat="1" applyFont="1" applyFill="1" applyBorder="1" applyAlignment="1">
      <alignment horizontal="left" vertical="center"/>
    </xf>
    <xf numFmtId="167" fontId="16" fillId="0" borderId="0" xfId="39836" quotePrefix="1" applyNumberFormat="1" applyFont="1" applyAlignment="1">
      <alignment vertical="center" readingOrder="2"/>
    </xf>
    <xf numFmtId="167" fontId="16" fillId="0" borderId="0" xfId="39836" applyNumberFormat="1" applyFont="1" applyAlignment="1">
      <alignment vertical="center" readingOrder="2"/>
    </xf>
    <xf numFmtId="0" fontId="16" fillId="0" borderId="0" xfId="39836" quotePrefix="1" applyNumberFormat="1" applyFont="1" applyAlignment="1">
      <alignment vertical="center" readingOrder="2"/>
    </xf>
    <xf numFmtId="3" fontId="16" fillId="0" borderId="0" xfId="39836" applyNumberFormat="1" applyFont="1" applyAlignment="1">
      <alignment vertical="center"/>
    </xf>
    <xf numFmtId="0" fontId="16" fillId="0" borderId="0" xfId="39836" quotePrefix="1" applyNumberFormat="1" applyFont="1" applyAlignment="1">
      <alignment horizontal="right" vertical="center" readingOrder="2"/>
    </xf>
    <xf numFmtId="169" fontId="70" fillId="0" borderId="0" xfId="39837" applyNumberFormat="1" applyFont="1" applyBorder="1" applyAlignment="1" applyProtection="1">
      <alignment horizontal="left" vertical="center"/>
    </xf>
    <xf numFmtId="168" fontId="16" fillId="0" borderId="0" xfId="39836" applyNumberFormat="1" applyFont="1" applyAlignment="1">
      <alignment horizontal="right" vertical="center"/>
    </xf>
    <xf numFmtId="0" fontId="15" fillId="0" borderId="0" xfId="39836" quotePrefix="1" applyNumberFormat="1" applyFont="1" applyAlignment="1">
      <alignment horizontal="right" vertical="center" readingOrder="2"/>
    </xf>
    <xf numFmtId="169" fontId="62" fillId="0" borderId="0" xfId="39837" quotePrefix="1" applyNumberFormat="1" applyFont="1" applyBorder="1" applyAlignment="1" applyProtection="1">
      <alignment horizontal="left" vertical="center"/>
    </xf>
    <xf numFmtId="0" fontId="16" fillId="0" borderId="0" xfId="39836" applyNumberFormat="1" applyFont="1" applyAlignment="1">
      <alignment horizontal="right" vertical="center" readingOrder="2"/>
    </xf>
    <xf numFmtId="169" fontId="62" fillId="0" borderId="0" xfId="39837" applyNumberFormat="1" applyFont="1" applyBorder="1" applyAlignment="1" applyProtection="1">
      <alignment horizontal="left" vertical="center"/>
    </xf>
    <xf numFmtId="171" fontId="62" fillId="0" borderId="0" xfId="39836" applyNumberFormat="1" applyFont="1" applyBorder="1" applyAlignment="1" applyProtection="1">
      <alignment horizontal="left" vertical="center"/>
    </xf>
    <xf numFmtId="171" fontId="62" fillId="0" borderId="0" xfId="39836" quotePrefix="1" applyNumberFormat="1" applyFont="1" applyBorder="1" applyAlignment="1" applyProtection="1">
      <alignment horizontal="left" vertical="center"/>
    </xf>
    <xf numFmtId="4" fontId="39" fillId="0" borderId="0" xfId="39836" applyNumberFormat="1" applyFont="1" applyFill="1" applyBorder="1" applyAlignment="1">
      <alignment horizontal="left" vertical="center" wrapText="1"/>
    </xf>
    <xf numFmtId="3" fontId="15" fillId="0" borderId="0" xfId="39836" applyNumberFormat="1" applyFont="1" applyFill="1" applyBorder="1" applyAlignment="1">
      <alignment vertical="center" wrapText="1"/>
    </xf>
    <xf numFmtId="4" fontId="42" fillId="0" borderId="0" xfId="39836" applyNumberFormat="1" applyFont="1" applyFill="1" applyBorder="1" applyAlignment="1">
      <alignment horizontal="left" vertical="center" wrapText="1"/>
    </xf>
    <xf numFmtId="3" fontId="16" fillId="0" borderId="0" xfId="39836" applyNumberFormat="1" applyFont="1" applyFill="1" applyBorder="1" applyAlignment="1">
      <alignment vertical="center" wrapText="1"/>
    </xf>
    <xf numFmtId="171" fontId="16" fillId="0" borderId="0" xfId="39836" applyNumberFormat="1" applyFont="1" applyBorder="1" applyAlignment="1">
      <alignment vertical="center"/>
    </xf>
    <xf numFmtId="0" fontId="15" fillId="0" borderId="0" xfId="39836" applyNumberFormat="1" applyFont="1" applyAlignment="1">
      <alignment horizontal="right" vertical="center" readingOrder="2"/>
    </xf>
    <xf numFmtId="171" fontId="16" fillId="0" borderId="0" xfId="39836" applyNumberFormat="1" applyFont="1" applyBorder="1" applyAlignment="1" applyProtection="1">
      <alignment horizontal="left" vertical="center"/>
    </xf>
    <xf numFmtId="171" fontId="42" fillId="0" borderId="0" xfId="39836" applyNumberFormat="1" applyFont="1" applyAlignment="1">
      <alignment horizontal="right" vertical="center" readingOrder="2"/>
    </xf>
    <xf numFmtId="171" fontId="39" fillId="0" borderId="0" xfId="39836" applyNumberFormat="1" applyFont="1" applyAlignment="1">
      <alignment horizontal="right" vertical="center" readingOrder="2"/>
    </xf>
    <xf numFmtId="169" fontId="69" fillId="0" borderId="0" xfId="39837" applyNumberFormat="1" applyFont="1" applyBorder="1" applyAlignment="1" applyProtection="1">
      <alignment horizontal="left" vertical="center"/>
    </xf>
    <xf numFmtId="3" fontId="15" fillId="0" borderId="0" xfId="39836" applyNumberFormat="1" applyFont="1" applyAlignment="1">
      <alignment vertical="center"/>
    </xf>
    <xf numFmtId="4" fontId="16" fillId="0" borderId="0" xfId="39836" applyNumberFormat="1" applyFont="1" applyFill="1" applyBorder="1" applyAlignment="1">
      <alignment vertical="center"/>
    </xf>
    <xf numFmtId="171" fontId="42" fillId="0" borderId="0" xfId="39836" quotePrefix="1" applyNumberFormat="1" applyFont="1" applyAlignment="1">
      <alignment horizontal="right" vertical="center" readingOrder="2"/>
    </xf>
    <xf numFmtId="171" fontId="47" fillId="0" borderId="0" xfId="39836" applyNumberFormat="1" applyFont="1" applyBorder="1" applyAlignment="1" applyProtection="1">
      <alignment horizontal="left" vertical="center"/>
    </xf>
    <xf numFmtId="3" fontId="16" fillId="0" borderId="0" xfId="39836" applyNumberFormat="1" applyFont="1" applyBorder="1" applyAlignment="1" applyProtection="1">
      <alignment horizontal="right" vertical="center"/>
    </xf>
    <xf numFmtId="171" fontId="47" fillId="0" borderId="0" xfId="39836" quotePrefix="1" applyNumberFormat="1" applyFont="1" applyBorder="1" applyAlignment="1" applyProtection="1">
      <alignment horizontal="left" vertical="center"/>
    </xf>
    <xf numFmtId="3" fontId="16" fillId="0" borderId="0" xfId="39836" quotePrefix="1" applyNumberFormat="1" applyFont="1" applyBorder="1" applyAlignment="1" applyProtection="1">
      <alignment horizontal="right" vertical="center"/>
    </xf>
    <xf numFmtId="0" fontId="16" fillId="0" borderId="0" xfId="39836" applyNumberFormat="1" applyFont="1" applyAlignment="1">
      <alignment horizontal="right" vertical="center"/>
    </xf>
    <xf numFmtId="167" fontId="16" fillId="0" borderId="0" xfId="39836" applyNumberFormat="1" applyFont="1" applyAlignment="1">
      <alignment horizontal="right" vertical="center" readingOrder="2"/>
    </xf>
    <xf numFmtId="167" fontId="16" fillId="0" borderId="0" xfId="39836" quotePrefix="1" applyNumberFormat="1" applyFont="1" applyAlignment="1">
      <alignment horizontal="right" vertical="center" readingOrder="2"/>
    </xf>
    <xf numFmtId="4" fontId="15" fillId="0" borderId="0" xfId="39836" applyNumberFormat="1" applyFont="1" applyFill="1" applyBorder="1" applyAlignment="1">
      <alignment horizontal="left" vertical="center"/>
    </xf>
    <xf numFmtId="171" fontId="69" fillId="0" borderId="0" xfId="39836" applyNumberFormat="1" applyFont="1" applyBorder="1" applyAlignment="1" applyProtection="1">
      <alignment horizontal="left" vertical="center"/>
    </xf>
    <xf numFmtId="171" fontId="15" fillId="0" borderId="0" xfId="39836" applyNumberFormat="1" applyFont="1" applyBorder="1" applyAlignment="1" applyProtection="1">
      <alignment horizontal="left" vertical="center"/>
    </xf>
    <xf numFmtId="171" fontId="16" fillId="0" borderId="0" xfId="39838" applyNumberFormat="1" applyFont="1" applyAlignment="1">
      <alignment vertical="center"/>
    </xf>
    <xf numFmtId="171" fontId="16" fillId="0" borderId="0" xfId="39838" applyNumberFormat="1" applyFont="1" applyBorder="1" applyAlignment="1">
      <alignment vertical="center"/>
    </xf>
    <xf numFmtId="171" fontId="42" fillId="0" borderId="0" xfId="39838" applyNumberFormat="1" applyFont="1" applyAlignment="1">
      <alignment horizontal="right" vertical="center"/>
    </xf>
    <xf numFmtId="171" fontId="37" fillId="0" borderId="0" xfId="39838" quotePrefix="1" applyNumberFormat="1" applyFont="1" applyBorder="1" applyAlignment="1">
      <alignment horizontal="left" vertical="center"/>
    </xf>
    <xf numFmtId="171" fontId="15" fillId="0" borderId="0" xfId="39838" quotePrefix="1" applyNumberFormat="1" applyFont="1" applyAlignment="1">
      <alignment horizontal="left" vertical="center"/>
    </xf>
    <xf numFmtId="171" fontId="39" fillId="0" borderId="0" xfId="39838" quotePrefix="1" applyNumberFormat="1" applyFont="1" applyAlignment="1">
      <alignment vertical="center" readingOrder="2"/>
    </xf>
    <xf numFmtId="171" fontId="39" fillId="0" borderId="0" xfId="39838" quotePrefix="1" applyNumberFormat="1" applyFont="1" applyAlignment="1">
      <alignment horizontal="right" vertical="center" readingOrder="2"/>
    </xf>
    <xf numFmtId="171" fontId="37" fillId="0" borderId="0" xfId="39838" applyNumberFormat="1" applyFont="1" applyBorder="1" applyAlignment="1">
      <alignment horizontal="left" vertical="center"/>
    </xf>
    <xf numFmtId="171" fontId="15" fillId="0" borderId="0" xfId="39838" applyNumberFormat="1" applyFont="1" applyAlignment="1">
      <alignment horizontal="left" vertical="center"/>
    </xf>
    <xf numFmtId="171" fontId="16" fillId="0" borderId="0" xfId="39838" quotePrefix="1" applyNumberFormat="1" applyFont="1" applyAlignment="1" applyProtection="1">
      <alignment horizontal="right" vertical="center"/>
    </xf>
    <xf numFmtId="171" fontId="39" fillId="0" borderId="0" xfId="39838" applyNumberFormat="1" applyFont="1" applyAlignment="1">
      <alignment vertical="center" readingOrder="2"/>
    </xf>
    <xf numFmtId="1" fontId="16" fillId="0" borderId="0" xfId="39838" quotePrefix="1" applyNumberFormat="1" applyFont="1" applyBorder="1" applyAlignment="1">
      <alignment horizontal="left" vertical="center"/>
    </xf>
    <xf numFmtId="171" fontId="16" fillId="0" borderId="0" xfId="39838" applyNumberFormat="1" applyFont="1" applyAlignment="1">
      <alignment horizontal="left" vertical="center"/>
    </xf>
    <xf numFmtId="171" fontId="15" fillId="0" borderId="0" xfId="39838" quotePrefix="1" applyNumberFormat="1" applyFont="1" applyAlignment="1">
      <alignment vertical="center" readingOrder="2"/>
    </xf>
    <xf numFmtId="171" fontId="42" fillId="0" borderId="0" xfId="39838" applyNumberFormat="1" applyFont="1" applyAlignment="1">
      <alignment vertical="center"/>
    </xf>
    <xf numFmtId="171" fontId="15" fillId="0" borderId="0" xfId="39838" applyNumberFormat="1" applyFont="1" applyBorder="1" applyAlignment="1">
      <alignment horizontal="center" vertical="center"/>
    </xf>
    <xf numFmtId="171" fontId="15" fillId="0" borderId="0" xfId="39838" applyNumberFormat="1" applyFont="1" applyAlignment="1">
      <alignment vertical="center"/>
    </xf>
    <xf numFmtId="171" fontId="15" fillId="0" borderId="0" xfId="39838" applyNumberFormat="1" applyFont="1" applyAlignment="1">
      <alignment horizontal="right" vertical="center"/>
    </xf>
    <xf numFmtId="171" fontId="15" fillId="0" borderId="0" xfId="39838" applyNumberFormat="1" applyFont="1" applyAlignment="1">
      <alignment horizontal="center" vertical="center"/>
    </xf>
    <xf numFmtId="4" fontId="15" fillId="0" borderId="0" xfId="39838" applyNumberFormat="1" applyFont="1" applyFill="1" applyBorder="1" applyAlignment="1">
      <alignment vertical="center"/>
    </xf>
    <xf numFmtId="167" fontId="15" fillId="0" borderId="0" xfId="39838" quotePrefix="1" applyNumberFormat="1" applyFont="1" applyAlignment="1">
      <alignment horizontal="right" vertical="center" readingOrder="2"/>
    </xf>
    <xf numFmtId="4" fontId="16" fillId="0" borderId="0" xfId="39838" applyNumberFormat="1" applyFont="1" applyFill="1" applyBorder="1" applyAlignment="1">
      <alignment horizontal="left" vertical="center"/>
    </xf>
    <xf numFmtId="167" fontId="16" fillId="0" borderId="0" xfId="39838" quotePrefix="1" applyNumberFormat="1" applyFont="1" applyAlignment="1">
      <alignment vertical="center" readingOrder="2"/>
    </xf>
    <xf numFmtId="170" fontId="47" fillId="0" borderId="0" xfId="39838" applyNumberFormat="1" applyFont="1" applyFill="1" applyBorder="1" applyAlignment="1">
      <alignment vertical="center" wrapText="1"/>
    </xf>
    <xf numFmtId="167" fontId="16" fillId="0" borderId="0" xfId="39838" applyNumberFormat="1" applyFont="1" applyAlignment="1">
      <alignment vertical="center" readingOrder="2"/>
    </xf>
    <xf numFmtId="0" fontId="16" fillId="0" borderId="0" xfId="39838" quotePrefix="1" applyNumberFormat="1" applyFont="1" applyAlignment="1">
      <alignment vertical="center" readingOrder="2"/>
    </xf>
    <xf numFmtId="3" fontId="16" fillId="0" borderId="0" xfId="39838" applyNumberFormat="1" applyFont="1" applyAlignment="1">
      <alignment vertical="center"/>
    </xf>
    <xf numFmtId="0" fontId="16" fillId="0" borderId="0" xfId="39838" quotePrefix="1" applyNumberFormat="1" applyFont="1" applyAlignment="1">
      <alignment horizontal="right" vertical="center" readingOrder="2"/>
    </xf>
    <xf numFmtId="168" fontId="16" fillId="0" borderId="0" xfId="39838" applyNumberFormat="1" applyFont="1" applyAlignment="1">
      <alignment horizontal="right" vertical="center"/>
    </xf>
    <xf numFmtId="0" fontId="15" fillId="0" borderId="0" xfId="39838" quotePrefix="1" applyNumberFormat="1" applyFont="1" applyAlignment="1">
      <alignment horizontal="right" vertical="center" readingOrder="2"/>
    </xf>
    <xf numFmtId="0" fontId="16" fillId="0" borderId="0" xfId="39838" applyNumberFormat="1" applyFont="1" applyAlignment="1">
      <alignment horizontal="right" vertical="center" readingOrder="2"/>
    </xf>
    <xf numFmtId="169" fontId="62" fillId="0" borderId="0" xfId="39839" applyNumberFormat="1" applyFont="1" applyBorder="1" applyAlignment="1" applyProtection="1">
      <alignment horizontal="left" vertical="center"/>
    </xf>
    <xf numFmtId="171" fontId="15" fillId="0" borderId="0" xfId="39838" applyNumberFormat="1" applyFont="1" applyAlignment="1">
      <alignment horizontal="right" vertical="center" readingOrder="2"/>
    </xf>
    <xf numFmtId="3" fontId="16" fillId="0" borderId="0" xfId="39838" applyNumberFormat="1" applyFont="1" applyBorder="1" applyAlignment="1">
      <alignment vertical="center"/>
    </xf>
    <xf numFmtId="0" fontId="15" fillId="0" borderId="0" xfId="39838" applyNumberFormat="1" applyFont="1" applyAlignment="1">
      <alignment horizontal="right" vertical="center" readingOrder="2"/>
    </xf>
    <xf numFmtId="171" fontId="16" fillId="0" borderId="0" xfId="39838" applyNumberFormat="1" applyFont="1" applyBorder="1" applyAlignment="1" applyProtection="1">
      <alignment horizontal="left" vertical="center"/>
    </xf>
    <xf numFmtId="171" fontId="42" fillId="0" borderId="0" xfId="39838" applyNumberFormat="1" applyFont="1" applyAlignment="1">
      <alignment horizontal="right" vertical="center" readingOrder="2"/>
    </xf>
    <xf numFmtId="171" fontId="37" fillId="0" borderId="0" xfId="39838" quotePrefix="1" applyNumberFormat="1" applyFont="1" applyFill="1" applyBorder="1" applyAlignment="1">
      <alignment horizontal="left" vertical="center"/>
    </xf>
    <xf numFmtId="171" fontId="37" fillId="0" borderId="0" xfId="39838" applyNumberFormat="1" applyFont="1" applyFill="1" applyBorder="1" applyAlignment="1">
      <alignment horizontal="left" vertical="center"/>
    </xf>
    <xf numFmtId="171" fontId="42" fillId="0" borderId="0" xfId="39838" quotePrefix="1" applyNumberFormat="1" applyFont="1" applyAlignment="1">
      <alignment horizontal="right" vertical="center" readingOrder="2"/>
    </xf>
    <xf numFmtId="1" fontId="16" fillId="0" borderId="0" xfId="39838" quotePrefix="1" applyNumberFormat="1" applyFont="1" applyFill="1" applyBorder="1" applyAlignment="1">
      <alignment horizontal="left" vertical="center"/>
    </xf>
    <xf numFmtId="171" fontId="15" fillId="0" borderId="0" xfId="39838" quotePrefix="1" applyNumberFormat="1" applyFont="1" applyAlignment="1">
      <alignment horizontal="center" vertical="center" readingOrder="2"/>
    </xf>
    <xf numFmtId="3" fontId="16" fillId="0" borderId="0" xfId="39838" applyNumberFormat="1" applyFont="1" applyBorder="1" applyAlignment="1" applyProtection="1">
      <alignment horizontal="right" vertical="center"/>
    </xf>
    <xf numFmtId="171" fontId="16" fillId="0" borderId="0" xfId="39838" applyNumberFormat="1" applyFont="1" applyFill="1" applyBorder="1" applyAlignment="1">
      <alignment vertical="center"/>
    </xf>
    <xf numFmtId="171" fontId="15" fillId="0" borderId="0" xfId="39838" applyNumberFormat="1" applyFont="1" applyFill="1" applyBorder="1" applyAlignment="1">
      <alignment horizontal="center" vertical="center"/>
    </xf>
    <xf numFmtId="171" fontId="47" fillId="0" borderId="0" xfId="39838" quotePrefix="1" applyNumberFormat="1" applyFont="1" applyBorder="1" applyAlignment="1" applyProtection="1">
      <alignment horizontal="left" vertical="center"/>
    </xf>
    <xf numFmtId="4" fontId="16" fillId="0" borderId="0" xfId="39838" applyNumberFormat="1" applyFont="1" applyFill="1" applyBorder="1" applyAlignment="1">
      <alignment vertical="center"/>
    </xf>
    <xf numFmtId="3" fontId="16" fillId="0" borderId="0" xfId="39838" applyNumberFormat="1" applyFont="1" applyBorder="1" applyAlignment="1">
      <alignment horizontal="right" vertical="center"/>
    </xf>
    <xf numFmtId="171" fontId="62" fillId="0" borderId="0" xfId="39838" quotePrefix="1" applyNumberFormat="1" applyFont="1" applyBorder="1" applyAlignment="1" applyProtection="1">
      <alignment horizontal="left" vertical="center"/>
    </xf>
    <xf numFmtId="171" fontId="62" fillId="0" borderId="0" xfId="39838" applyNumberFormat="1" applyFont="1" applyBorder="1" applyAlignment="1" applyProtection="1">
      <alignment horizontal="left" vertical="center"/>
    </xf>
    <xf numFmtId="0" fontId="16" fillId="0" borderId="0" xfId="39838" applyNumberFormat="1" applyFont="1" applyAlignment="1">
      <alignment horizontal="right" vertical="center"/>
    </xf>
    <xf numFmtId="167" fontId="16" fillId="0" borderId="0" xfId="39838" applyNumberFormat="1" applyFont="1" applyAlignment="1">
      <alignment horizontal="right" vertical="center" readingOrder="2"/>
    </xf>
    <xf numFmtId="167" fontId="16" fillId="0" borderId="0" xfId="39838" quotePrefix="1" applyNumberFormat="1" applyFont="1" applyAlignment="1">
      <alignment horizontal="right" vertical="center" readingOrder="2"/>
    </xf>
    <xf numFmtId="3" fontId="16" fillId="0" borderId="0" xfId="39838" applyNumberFormat="1" applyFont="1" applyAlignment="1">
      <alignment horizontal="right" vertical="center"/>
    </xf>
    <xf numFmtId="4" fontId="15" fillId="0" borderId="0" xfId="39838" applyNumberFormat="1" applyFont="1" applyFill="1" applyBorder="1" applyAlignment="1">
      <alignment horizontal="left" vertical="center"/>
    </xf>
    <xf numFmtId="171" fontId="62" fillId="0" borderId="0" xfId="39838" applyNumberFormat="1" applyFont="1" applyAlignment="1">
      <alignment vertical="center"/>
    </xf>
    <xf numFmtId="171" fontId="47" fillId="0" borderId="0" xfId="39838" applyNumberFormat="1" applyFont="1" applyAlignment="1">
      <alignment vertical="center"/>
    </xf>
    <xf numFmtId="3" fontId="15" fillId="0" borderId="0" xfId="39838" applyNumberFormat="1" applyFont="1" applyAlignment="1">
      <alignment vertical="center"/>
    </xf>
    <xf numFmtId="171" fontId="65" fillId="0" borderId="0" xfId="39838" applyNumberFormat="1" applyFont="1" applyAlignment="1" applyProtection="1">
      <alignment horizontal="left" vertical="center"/>
    </xf>
    <xf numFmtId="171" fontId="69" fillId="0" borderId="0" xfId="39838" applyNumberFormat="1" applyFont="1" applyBorder="1" applyAlignment="1" applyProtection="1">
      <alignment horizontal="left" vertical="center"/>
    </xf>
    <xf numFmtId="171" fontId="16" fillId="0" borderId="0" xfId="39840" applyNumberFormat="1" applyFont="1" applyBorder="1" applyAlignment="1">
      <alignment vertical="center"/>
    </xf>
    <xf numFmtId="171" fontId="16" fillId="0" borderId="0" xfId="39840" applyNumberFormat="1" applyFont="1" applyAlignment="1">
      <alignment vertical="center"/>
    </xf>
    <xf numFmtId="171" fontId="16" fillId="0" borderId="0" xfId="39840" quotePrefix="1" applyNumberFormat="1" applyFont="1" applyAlignment="1">
      <alignment horizontal="left" vertical="center"/>
    </xf>
    <xf numFmtId="171" fontId="42" fillId="0" borderId="0" xfId="39840" applyNumberFormat="1" applyFont="1" applyAlignment="1">
      <alignment horizontal="right" vertical="center"/>
    </xf>
    <xf numFmtId="171" fontId="37" fillId="0" borderId="0" xfId="39840" quotePrefix="1" applyNumberFormat="1" applyFont="1" applyAlignment="1">
      <alignment horizontal="left" vertical="center"/>
    </xf>
    <xf numFmtId="171" fontId="15" fillId="0" borderId="0" xfId="39840" quotePrefix="1" applyNumberFormat="1" applyFont="1" applyAlignment="1">
      <alignment horizontal="left" vertical="center"/>
    </xf>
    <xf numFmtId="171" fontId="39" fillId="0" borderId="0" xfId="39840" quotePrefix="1" applyNumberFormat="1" applyFont="1" applyAlignment="1">
      <alignment vertical="center" readingOrder="2"/>
    </xf>
    <xf numFmtId="171" fontId="39" fillId="0" borderId="0" xfId="39840" quotePrefix="1" applyNumberFormat="1" applyFont="1" applyAlignment="1">
      <alignment horizontal="right" vertical="center" readingOrder="2"/>
    </xf>
    <xf numFmtId="171" fontId="16" fillId="0" borderId="0" xfId="39840" quotePrefix="1" applyNumberFormat="1" applyFont="1" applyAlignment="1" applyProtection="1">
      <alignment horizontal="right" vertical="center"/>
    </xf>
    <xf numFmtId="171" fontId="42" fillId="0" borderId="0" xfId="39840" applyNumberFormat="1" applyFont="1" applyAlignment="1">
      <alignment vertical="center"/>
    </xf>
    <xf numFmtId="171" fontId="15" fillId="0" borderId="0" xfId="39840" applyNumberFormat="1" applyFont="1" applyAlignment="1">
      <alignment horizontal="center" vertical="center"/>
    </xf>
    <xf numFmtId="171" fontId="15" fillId="0" borderId="0" xfId="39840" applyNumberFormat="1" applyFont="1" applyAlignment="1">
      <alignment vertical="center"/>
    </xf>
    <xf numFmtId="171" fontId="15" fillId="0" borderId="0" xfId="39840" applyNumberFormat="1" applyFont="1" applyAlignment="1">
      <alignment horizontal="right" vertical="center"/>
    </xf>
    <xf numFmtId="0" fontId="68" fillId="0" borderId="0" xfId="39826" applyFont="1" applyBorder="1" applyAlignment="1">
      <alignment wrapText="1"/>
    </xf>
    <xf numFmtId="4" fontId="15" fillId="0" borderId="0" xfId="39840" applyNumberFormat="1" applyFont="1" applyFill="1" applyBorder="1" applyAlignment="1">
      <alignment vertical="top"/>
    </xf>
    <xf numFmtId="3" fontId="50" fillId="0" borderId="0" xfId="39826" applyNumberFormat="1" applyFont="1"/>
    <xf numFmtId="4" fontId="16" fillId="0" borderId="0" xfId="39840" applyNumberFormat="1" applyFont="1" applyFill="1" applyBorder="1" applyAlignment="1">
      <alignment horizontal="left" vertical="top"/>
    </xf>
    <xf numFmtId="3" fontId="15" fillId="0" borderId="0" xfId="39840" applyNumberFormat="1" applyFont="1" applyAlignment="1">
      <alignment vertical="center"/>
    </xf>
    <xf numFmtId="169" fontId="60" fillId="0" borderId="0" xfId="39841" applyNumberFormat="1" applyFont="1" applyBorder="1" applyAlignment="1" applyProtection="1">
      <alignment horizontal="left"/>
    </xf>
    <xf numFmtId="171" fontId="61" fillId="0" borderId="0" xfId="39840" applyNumberFormat="1" applyFont="1" applyBorder="1" applyAlignment="1" applyProtection="1">
      <alignment horizontal="left"/>
    </xf>
    <xf numFmtId="3" fontId="16" fillId="0" borderId="0" xfId="39840" applyNumberFormat="1" applyFont="1" applyAlignment="1">
      <alignment vertical="center"/>
    </xf>
    <xf numFmtId="171" fontId="65" fillId="0" borderId="0" xfId="39840" quotePrefix="1" applyNumberFormat="1" applyFont="1" applyBorder="1" applyAlignment="1" applyProtection="1">
      <alignment horizontal="left"/>
    </xf>
    <xf numFmtId="171" fontId="65" fillId="0" borderId="0" xfId="39840" applyNumberFormat="1" applyFont="1" applyBorder="1" applyAlignment="1" applyProtection="1">
      <alignment horizontal="left"/>
    </xf>
    <xf numFmtId="3" fontId="16" fillId="0" borderId="0" xfId="39840" applyNumberFormat="1" applyFont="1" applyBorder="1" applyAlignment="1">
      <alignment vertical="center"/>
    </xf>
    <xf numFmtId="171" fontId="16" fillId="0" borderId="0" xfId="39840" applyNumberFormat="1" applyFont="1" applyBorder="1" applyAlignment="1" applyProtection="1">
      <alignment horizontal="left" vertical="center"/>
    </xf>
    <xf numFmtId="171" fontId="42" fillId="0" borderId="0" xfId="39840" applyNumberFormat="1" applyFont="1" applyAlignment="1">
      <alignment horizontal="right" vertical="center" readingOrder="2"/>
    </xf>
    <xf numFmtId="171" fontId="67" fillId="0" borderId="0" xfId="39840" applyNumberFormat="1" applyFont="1" applyAlignment="1">
      <alignment vertical="center"/>
    </xf>
    <xf numFmtId="171" fontId="38" fillId="0" borderId="0" xfId="39840" applyNumberFormat="1" applyFont="1" applyAlignment="1">
      <alignment vertical="center"/>
    </xf>
    <xf numFmtId="4" fontId="16" fillId="0" borderId="0" xfId="39840" applyNumberFormat="1" applyFont="1" applyFill="1" applyBorder="1" applyAlignment="1">
      <alignment vertical="top"/>
    </xf>
    <xf numFmtId="167" fontId="16" fillId="0" borderId="0" xfId="39840" quotePrefix="1" applyNumberFormat="1" applyFont="1" applyAlignment="1">
      <alignment horizontal="right" vertical="center" readingOrder="2"/>
    </xf>
    <xf numFmtId="3" fontId="16" fillId="0" borderId="0" xfId="39840" quotePrefix="1" applyNumberFormat="1" applyFont="1" applyBorder="1" applyAlignment="1" applyProtection="1">
      <alignment horizontal="right" vertical="center"/>
    </xf>
    <xf numFmtId="4" fontId="15" fillId="0" borderId="0" xfId="39840" applyNumberFormat="1" applyFont="1" applyFill="1" applyBorder="1" applyAlignment="1">
      <alignment horizontal="left" vertical="top"/>
    </xf>
    <xf numFmtId="3" fontId="50" fillId="0" borderId="0" xfId="39826" applyNumberFormat="1" applyFont="1" applyBorder="1" applyAlignment="1">
      <alignment horizontal="right"/>
    </xf>
    <xf numFmtId="171" fontId="15" fillId="0" borderId="0" xfId="39840" applyNumberFormat="1" applyFont="1" applyAlignment="1">
      <alignment horizontal="right" vertical="center" readingOrder="2"/>
    </xf>
    <xf numFmtId="3" fontId="16" fillId="0" borderId="0" xfId="39840" applyNumberFormat="1" applyFont="1" applyBorder="1" applyAlignment="1">
      <alignment horizontal="right" vertical="center"/>
    </xf>
    <xf numFmtId="171" fontId="61" fillId="0" borderId="0" xfId="39840" applyNumberFormat="1" applyFont="1" applyBorder="1"/>
    <xf numFmtId="171" fontId="44" fillId="0" borderId="0" xfId="39840" applyNumberFormat="1" applyFont="1" applyAlignment="1">
      <alignment vertical="center"/>
    </xf>
    <xf numFmtId="171" fontId="16" fillId="0" borderId="0" xfId="39840" applyNumberFormat="1" applyFont="1" applyBorder="1" applyAlignment="1">
      <alignment horizontal="right" vertical="center"/>
    </xf>
    <xf numFmtId="171" fontId="44" fillId="0" borderId="0" xfId="39840" applyNumberFormat="1" applyFont="1" applyBorder="1" applyAlignment="1">
      <alignment horizontal="right" vertical="center"/>
    </xf>
    <xf numFmtId="171" fontId="44" fillId="0" borderId="0" xfId="39840" applyNumberFormat="1" applyFont="1" applyAlignment="1">
      <alignment horizontal="right" vertical="center"/>
    </xf>
    <xf numFmtId="169" fontId="69" fillId="0" borderId="0" xfId="39841" applyNumberFormat="1" applyFont="1" applyBorder="1" applyAlignment="1" applyProtection="1">
      <alignment horizontal="left" vertical="center"/>
    </xf>
    <xf numFmtId="171" fontId="47" fillId="0" borderId="0" xfId="39840" applyNumberFormat="1" applyFont="1" applyBorder="1" applyAlignment="1" applyProtection="1">
      <alignment horizontal="left" vertical="center"/>
    </xf>
    <xf numFmtId="3" fontId="16" fillId="0" borderId="0" xfId="39840" applyNumberFormat="1" applyFont="1" applyBorder="1" applyAlignment="1" applyProtection="1">
      <alignment horizontal="right" vertical="center"/>
    </xf>
    <xf numFmtId="171" fontId="42" fillId="0" borderId="0" xfId="39840" quotePrefix="1" applyNumberFormat="1" applyFont="1" applyAlignment="1">
      <alignment horizontal="right" vertical="center" readingOrder="2"/>
    </xf>
    <xf numFmtId="171" fontId="47" fillId="0" borderId="0" xfId="39840" quotePrefix="1" applyNumberFormat="1" applyFont="1" applyBorder="1" applyAlignment="1" applyProtection="1">
      <alignment horizontal="left" vertical="center"/>
    </xf>
    <xf numFmtId="171" fontId="15" fillId="0" borderId="0" xfId="39840" applyNumberFormat="1" applyFont="1" applyBorder="1" applyAlignment="1" applyProtection="1">
      <alignment horizontal="left" vertical="center"/>
    </xf>
    <xf numFmtId="3" fontId="15" fillId="0" borderId="0" xfId="39840" applyNumberFormat="1" applyFont="1" applyAlignment="1">
      <alignment horizontal="right" vertical="center"/>
    </xf>
    <xf numFmtId="171" fontId="39" fillId="0" borderId="0" xfId="39840" applyNumberFormat="1" applyFont="1" applyAlignment="1">
      <alignment horizontal="right" vertical="center" readingOrder="2"/>
    </xf>
    <xf numFmtId="171" fontId="15" fillId="0" borderId="0" xfId="39840" applyNumberFormat="1" applyFont="1" applyBorder="1" applyAlignment="1">
      <alignment vertical="center"/>
    </xf>
    <xf numFmtId="171" fontId="69" fillId="0" borderId="0" xfId="39840" applyNumberFormat="1" applyFont="1" applyAlignment="1" applyProtection="1">
      <alignment horizontal="left" vertical="center"/>
    </xf>
    <xf numFmtId="171" fontId="15" fillId="0" borderId="0" xfId="39840" applyNumberFormat="1" applyFont="1" applyAlignment="1" applyProtection="1">
      <alignment horizontal="left" vertical="center"/>
    </xf>
    <xf numFmtId="168" fontId="15" fillId="0" borderId="0" xfId="39840" applyNumberFormat="1" applyFont="1" applyFill="1" applyBorder="1" applyAlignment="1">
      <alignment horizontal="right" vertical="center"/>
    </xf>
    <xf numFmtId="171" fontId="16" fillId="0" borderId="0" xfId="39842" applyNumberFormat="1" applyFont="1" applyBorder="1" applyAlignment="1">
      <alignment vertical="center"/>
    </xf>
    <xf numFmtId="171" fontId="16" fillId="0" borderId="0" xfId="39842" applyNumberFormat="1" applyFont="1" applyAlignment="1">
      <alignment vertical="center"/>
    </xf>
    <xf numFmtId="171" fontId="42" fillId="0" borderId="0" xfId="39842" applyNumberFormat="1" applyFont="1" applyAlignment="1">
      <alignment horizontal="right" vertical="center"/>
    </xf>
    <xf numFmtId="171" fontId="37" fillId="0" borderId="0" xfId="39842" quotePrefix="1" applyNumberFormat="1" applyFont="1" applyAlignment="1">
      <alignment horizontal="left" vertical="center"/>
    </xf>
    <xf numFmtId="171" fontId="15" fillId="0" borderId="0" xfId="39842" quotePrefix="1" applyNumberFormat="1" applyFont="1" applyAlignment="1">
      <alignment horizontal="left" vertical="center"/>
    </xf>
    <xf numFmtId="171" fontId="39" fillId="0" borderId="0" xfId="39842" quotePrefix="1" applyNumberFormat="1" applyFont="1" applyAlignment="1">
      <alignment vertical="center" readingOrder="2"/>
    </xf>
    <xf numFmtId="171" fontId="39" fillId="0" borderId="0" xfId="39842" quotePrefix="1" applyNumberFormat="1" applyFont="1" applyAlignment="1">
      <alignment horizontal="right" vertical="center" readingOrder="2"/>
    </xf>
    <xf numFmtId="171" fontId="35" fillId="0" borderId="0" xfId="39842" applyNumberFormat="1" applyFont="1" applyAlignment="1">
      <alignment horizontal="center" vertical="center" readingOrder="2"/>
    </xf>
    <xf numFmtId="171" fontId="16" fillId="0" borderId="0" xfId="39842" quotePrefix="1" applyNumberFormat="1" applyFont="1" applyAlignment="1">
      <alignment horizontal="left" vertical="center"/>
    </xf>
    <xf numFmtId="171" fontId="16" fillId="0" borderId="0" xfId="39842" quotePrefix="1" applyNumberFormat="1" applyFont="1" applyAlignment="1" applyProtection="1">
      <alignment horizontal="right" vertical="center"/>
    </xf>
    <xf numFmtId="171" fontId="42" fillId="0" borderId="0" xfId="39842" applyNumberFormat="1" applyFont="1" applyAlignment="1">
      <alignment vertical="center"/>
    </xf>
    <xf numFmtId="171" fontId="15" fillId="0" borderId="0" xfId="39842" applyNumberFormat="1" applyFont="1" applyAlignment="1">
      <alignment vertical="center"/>
    </xf>
    <xf numFmtId="171" fontId="15" fillId="0" borderId="0" xfId="39842" applyNumberFormat="1" applyFont="1" applyAlignment="1">
      <alignment horizontal="right" vertical="center"/>
    </xf>
    <xf numFmtId="0" fontId="15" fillId="0" borderId="0" xfId="39842" applyNumberFormat="1" applyFont="1" applyAlignment="1">
      <alignment horizontal="right" vertical="center"/>
    </xf>
    <xf numFmtId="4" fontId="15" fillId="0" borderId="0" xfId="39842" applyNumberFormat="1" applyFont="1" applyFill="1" applyBorder="1" applyAlignment="1">
      <alignment horizontal="left" vertical="top" wrapText="1"/>
    </xf>
    <xf numFmtId="167" fontId="15" fillId="0" borderId="0" xfId="39842" quotePrefix="1" applyNumberFormat="1" applyFont="1" applyAlignment="1">
      <alignment horizontal="right" vertical="center" readingOrder="2"/>
    </xf>
    <xf numFmtId="4" fontId="16" fillId="0" borderId="0" xfId="39842" applyNumberFormat="1" applyFont="1" applyFill="1" applyBorder="1" applyAlignment="1">
      <alignment horizontal="left" vertical="top" wrapText="1"/>
    </xf>
    <xf numFmtId="167" fontId="16" fillId="0" borderId="0" xfId="39842" quotePrefix="1" applyNumberFormat="1" applyFont="1" applyAlignment="1">
      <alignment horizontal="right" vertical="center" readingOrder="2"/>
    </xf>
    <xf numFmtId="0" fontId="16" fillId="0" borderId="0" xfId="39842" quotePrefix="1" applyNumberFormat="1" applyFont="1" applyAlignment="1">
      <alignment horizontal="right" vertical="center" readingOrder="2"/>
    </xf>
    <xf numFmtId="0" fontId="64" fillId="0" borderId="0" xfId="39826" applyFont="1" applyBorder="1" applyAlignment="1">
      <alignment horizontal="right" vertical="center"/>
    </xf>
    <xf numFmtId="0" fontId="15" fillId="0" borderId="0" xfId="39842" quotePrefix="1" applyNumberFormat="1" applyFont="1" applyAlignment="1">
      <alignment horizontal="right" vertical="center" readingOrder="2"/>
    </xf>
    <xf numFmtId="166" fontId="35" fillId="0" borderId="0" xfId="39842" applyNumberFormat="1" applyFont="1" applyAlignment="1" applyProtection="1">
      <alignment horizontal="left" vertical="center"/>
    </xf>
    <xf numFmtId="171" fontId="67" fillId="0" borderId="0" xfId="39842" applyNumberFormat="1" applyFont="1" applyBorder="1" applyAlignment="1">
      <alignment vertical="center"/>
    </xf>
    <xf numFmtId="171" fontId="67" fillId="0" borderId="0" xfId="39842" applyNumberFormat="1" applyFont="1" applyAlignment="1">
      <alignment vertical="center"/>
    </xf>
    <xf numFmtId="171" fontId="35" fillId="0" borderId="0" xfId="39842" quotePrefix="1" applyNumberFormat="1" applyFont="1" applyAlignment="1">
      <alignment horizontal="right" vertical="center"/>
    </xf>
    <xf numFmtId="171" fontId="16" fillId="0" borderId="0" xfId="39842" applyNumberFormat="1" applyFont="1" applyAlignment="1">
      <alignment horizontal="right" vertical="center"/>
    </xf>
    <xf numFmtId="171" fontId="38" fillId="0" borderId="0" xfId="39842" applyNumberFormat="1" applyFont="1" applyBorder="1" applyAlignment="1">
      <alignment vertical="center"/>
    </xf>
    <xf numFmtId="171" fontId="37" fillId="0" borderId="0" xfId="39842" quotePrefix="1" applyNumberFormat="1" applyFont="1" applyAlignment="1">
      <alignment vertical="center" readingOrder="2"/>
    </xf>
    <xf numFmtId="171" fontId="37" fillId="0" borderId="0" xfId="39842" quotePrefix="1" applyNumberFormat="1" applyFont="1" applyAlignment="1">
      <alignment horizontal="right" vertical="center" readingOrder="2"/>
    </xf>
    <xf numFmtId="171" fontId="38" fillId="0" borderId="0" xfId="39842" quotePrefix="1" applyNumberFormat="1" applyFont="1" applyAlignment="1" applyProtection="1">
      <alignment horizontal="right" vertical="center"/>
    </xf>
    <xf numFmtId="171" fontId="15" fillId="0" borderId="0" xfId="39842" applyNumberFormat="1" applyFont="1" applyAlignment="1">
      <alignment horizontal="center" vertical="center" readingOrder="2"/>
    </xf>
    <xf numFmtId="171" fontId="15" fillId="0" borderId="0" xfId="39842" applyNumberFormat="1" applyFont="1" applyAlignment="1">
      <alignment horizontal="right" vertical="center" readingOrder="2"/>
    </xf>
    <xf numFmtId="171" fontId="42" fillId="0" borderId="0" xfId="39842" applyNumberFormat="1" applyFont="1" applyBorder="1" applyAlignment="1">
      <alignment horizontal="right" vertical="center"/>
    </xf>
    <xf numFmtId="4" fontId="39" fillId="0" borderId="0" xfId="39842" applyNumberFormat="1" applyFont="1" applyFill="1" applyBorder="1" applyAlignment="1">
      <alignment horizontal="left" vertical="top" wrapText="1"/>
    </xf>
    <xf numFmtId="3" fontId="15" fillId="0" borderId="0" xfId="39842" applyNumberFormat="1" applyFont="1" applyFill="1" applyBorder="1" applyAlignment="1">
      <alignment vertical="center" wrapText="1"/>
    </xf>
    <xf numFmtId="0" fontId="39" fillId="0" borderId="0" xfId="39842" quotePrefix="1" applyNumberFormat="1" applyFont="1" applyAlignment="1">
      <alignment horizontal="right" vertical="center" readingOrder="2"/>
    </xf>
    <xf numFmtId="4" fontId="42" fillId="0" borderId="0" xfId="39842" applyNumberFormat="1" applyFont="1" applyFill="1" applyBorder="1" applyAlignment="1">
      <alignment horizontal="left" vertical="top" wrapText="1"/>
    </xf>
    <xf numFmtId="3" fontId="16" fillId="0" borderId="0" xfId="39842" applyNumberFormat="1" applyFont="1" applyFill="1" applyBorder="1" applyAlignment="1">
      <alignment vertical="center" wrapText="1"/>
    </xf>
    <xf numFmtId="0" fontId="42" fillId="0" borderId="0" xfId="39842" quotePrefix="1" applyNumberFormat="1" applyFont="1" applyAlignment="1">
      <alignment horizontal="right" vertical="center" readingOrder="2"/>
    </xf>
    <xf numFmtId="0" fontId="16" fillId="0" borderId="0" xfId="39842" applyNumberFormat="1" applyFont="1" applyAlignment="1">
      <alignment horizontal="right" vertical="center" readingOrder="2"/>
    </xf>
    <xf numFmtId="3" fontId="16" fillId="0" borderId="0" xfId="39842" applyNumberFormat="1" applyFont="1" applyAlignment="1">
      <alignment vertical="center"/>
    </xf>
    <xf numFmtId="0" fontId="42" fillId="0" borderId="0" xfId="39842" applyNumberFormat="1" applyFont="1" applyAlignment="1">
      <alignment horizontal="right" vertical="center"/>
    </xf>
    <xf numFmtId="171" fontId="47" fillId="0" borderId="0" xfId="39842" quotePrefix="1" applyNumberFormat="1" applyFont="1" applyBorder="1" applyAlignment="1" applyProtection="1">
      <alignment horizontal="left" vertical="center"/>
    </xf>
    <xf numFmtId="171" fontId="42" fillId="0" borderId="0" xfId="39842" quotePrefix="1" applyNumberFormat="1" applyFont="1" applyAlignment="1">
      <alignment horizontal="right" vertical="center" readingOrder="2"/>
    </xf>
    <xf numFmtId="171" fontId="44" fillId="0" borderId="0" xfId="39842" applyNumberFormat="1" applyFont="1" applyAlignment="1">
      <alignment vertical="center"/>
    </xf>
    <xf numFmtId="171" fontId="35" fillId="0" borderId="0" xfId="39842" quotePrefix="1" applyNumberFormat="1" applyFont="1" applyAlignment="1">
      <alignment vertical="center" readingOrder="2"/>
    </xf>
    <xf numFmtId="171" fontId="35" fillId="0" borderId="0" xfId="39842" quotePrefix="1" applyNumberFormat="1" applyFont="1" applyAlignment="1">
      <alignment horizontal="right" vertical="center" readingOrder="2"/>
    </xf>
    <xf numFmtId="167" fontId="42" fillId="0" borderId="0" xfId="39842" quotePrefix="1" applyNumberFormat="1" applyFont="1" applyAlignment="1">
      <alignment horizontal="right" vertical="center" readingOrder="2"/>
    </xf>
    <xf numFmtId="167" fontId="39" fillId="0" borderId="0" xfId="39842" quotePrefix="1" applyNumberFormat="1" applyFont="1" applyAlignment="1">
      <alignment horizontal="right" vertical="center" readingOrder="2"/>
    </xf>
    <xf numFmtId="171" fontId="39" fillId="0" borderId="0" xfId="39842" applyNumberFormat="1" applyFont="1" applyAlignment="1">
      <alignment horizontal="right" vertical="center" readingOrder="2"/>
    </xf>
    <xf numFmtId="169" fontId="47" fillId="0" borderId="0" xfId="39843" applyNumberFormat="1" applyFont="1" applyAlignment="1" applyProtection="1">
      <alignment horizontal="left" vertical="center"/>
    </xf>
    <xf numFmtId="3" fontId="16" fillId="0" borderId="0" xfId="39843" applyNumberFormat="1" applyFont="1" applyAlignment="1" applyProtection="1">
      <alignment horizontal="right" vertical="center"/>
    </xf>
    <xf numFmtId="171" fontId="47" fillId="0" borderId="0" xfId="39842" applyNumberFormat="1" applyFont="1" applyBorder="1" applyAlignment="1" applyProtection="1">
      <alignment horizontal="left" vertical="center"/>
    </xf>
    <xf numFmtId="3" fontId="16" fillId="0" borderId="0" xfId="39842" applyNumberFormat="1" applyFont="1" applyBorder="1" applyAlignment="1">
      <alignment vertical="center"/>
    </xf>
    <xf numFmtId="3" fontId="16" fillId="0" borderId="0" xfId="39842" applyNumberFormat="1" applyFont="1" applyBorder="1" applyAlignment="1" applyProtection="1">
      <alignment horizontal="right" vertical="center"/>
    </xf>
    <xf numFmtId="171" fontId="47" fillId="0" borderId="0" xfId="39842" quotePrefix="1" applyNumberFormat="1" applyFont="1" applyBorder="1" applyAlignment="1">
      <alignment horizontal="left" vertical="center"/>
    </xf>
    <xf numFmtId="3" fontId="16" fillId="0" borderId="0" xfId="39842" quotePrefix="1" applyNumberFormat="1" applyFont="1" applyBorder="1" applyAlignment="1">
      <alignment horizontal="right" vertical="center"/>
    </xf>
    <xf numFmtId="3" fontId="16" fillId="0" borderId="0" xfId="39842" quotePrefix="1" applyNumberFormat="1" applyFont="1" applyBorder="1" applyAlignment="1" applyProtection="1">
      <alignment horizontal="right" vertical="center"/>
    </xf>
    <xf numFmtId="169" fontId="69" fillId="0" borderId="0" xfId="39843" applyNumberFormat="1" applyFont="1" applyBorder="1" applyAlignment="1" applyProtection="1">
      <alignment horizontal="left" vertical="center"/>
    </xf>
    <xf numFmtId="3" fontId="15" fillId="0" borderId="0" xfId="39842" applyNumberFormat="1" applyFont="1" applyAlignment="1">
      <alignment vertical="center"/>
    </xf>
    <xf numFmtId="169" fontId="16" fillId="0" borderId="0" xfId="39843" applyNumberFormat="1" applyFont="1" applyBorder="1" applyAlignment="1" applyProtection="1">
      <alignment horizontal="left" vertical="center"/>
    </xf>
    <xf numFmtId="3" fontId="16" fillId="0" borderId="0" xfId="39843" applyNumberFormat="1" applyFont="1" applyBorder="1" applyAlignment="1" applyProtection="1">
      <alignment horizontal="right" vertical="center"/>
    </xf>
    <xf numFmtId="0" fontId="16" fillId="0" borderId="0" xfId="39842" applyNumberFormat="1" applyFont="1" applyAlignment="1">
      <alignment horizontal="right" vertical="center"/>
    </xf>
    <xf numFmtId="171" fontId="47" fillId="0" borderId="0" xfId="39842" applyNumberFormat="1" applyFont="1" applyBorder="1" applyAlignment="1">
      <alignment horizontal="left" vertical="center"/>
    </xf>
    <xf numFmtId="3" fontId="16" fillId="0" borderId="0" xfId="39842" applyNumberFormat="1" applyFont="1" applyBorder="1" applyAlignment="1">
      <alignment horizontal="right" vertical="center"/>
    </xf>
    <xf numFmtId="171" fontId="16" fillId="0" borderId="0" xfId="39842" applyNumberFormat="1" applyFont="1" applyBorder="1" applyAlignment="1">
      <alignment horizontal="right" vertical="center"/>
    </xf>
    <xf numFmtId="170" fontId="15" fillId="0" borderId="0" xfId="39842" applyNumberFormat="1" applyFont="1" applyFill="1" applyBorder="1" applyAlignment="1">
      <alignment vertical="center" wrapText="1"/>
    </xf>
    <xf numFmtId="170" fontId="16" fillId="0" borderId="0" xfId="39842" applyNumberFormat="1" applyFont="1" applyFill="1" applyBorder="1" applyAlignment="1">
      <alignment vertical="center" wrapText="1"/>
    </xf>
    <xf numFmtId="170" fontId="16" fillId="0" borderId="0" xfId="39842" applyNumberFormat="1" applyFont="1" applyBorder="1" applyAlignment="1">
      <alignment horizontal="right" vertical="center"/>
    </xf>
    <xf numFmtId="171" fontId="44" fillId="0" borderId="0" xfId="39842" applyNumberFormat="1" applyFont="1" applyBorder="1" applyAlignment="1">
      <alignment horizontal="right" vertical="center"/>
    </xf>
    <xf numFmtId="171" fontId="44" fillId="0" borderId="0" xfId="39842" applyNumberFormat="1" applyFont="1" applyAlignment="1">
      <alignment horizontal="right" vertical="center"/>
    </xf>
    <xf numFmtId="171" fontId="47" fillId="0" borderId="0" xfId="39842" applyNumberFormat="1" applyFont="1" applyAlignment="1">
      <alignment vertical="center"/>
    </xf>
    <xf numFmtId="3" fontId="16" fillId="0" borderId="0" xfId="39842" applyNumberFormat="1" applyFont="1" applyAlignment="1">
      <alignment horizontal="right" vertical="center"/>
    </xf>
    <xf numFmtId="3" fontId="15" fillId="0" borderId="0" xfId="39842" applyNumberFormat="1" applyFont="1" applyBorder="1" applyAlignment="1">
      <alignment vertical="center"/>
    </xf>
    <xf numFmtId="171" fontId="16" fillId="0" borderId="0" xfId="39842" applyNumberFormat="1" applyFont="1" applyBorder="1" applyAlignment="1" applyProtection="1">
      <alignment horizontal="left" vertical="center"/>
    </xf>
    <xf numFmtId="171" fontId="42" fillId="0" borderId="0" xfId="39842" applyNumberFormat="1" applyFont="1" applyAlignment="1">
      <alignment horizontal="right" vertical="center" readingOrder="2"/>
    </xf>
    <xf numFmtId="171" fontId="69" fillId="0" borderId="0" xfId="39842" applyNumberFormat="1" applyFont="1" applyAlignment="1" applyProtection="1">
      <alignment horizontal="left" vertical="center"/>
    </xf>
    <xf numFmtId="168" fontId="15" fillId="0" borderId="0" xfId="39842" applyNumberFormat="1" applyFont="1" applyAlignment="1">
      <alignment vertical="center"/>
    </xf>
    <xf numFmtId="171" fontId="15" fillId="0" borderId="0" xfId="39842" applyNumberFormat="1" applyFont="1" applyBorder="1" applyAlignment="1">
      <alignment vertical="center"/>
    </xf>
    <xf numFmtId="167" fontId="15" fillId="0" borderId="0" xfId="39842" applyNumberFormat="1" applyFont="1" applyFill="1" applyBorder="1" applyAlignment="1">
      <alignment horizontal="right" vertical="center"/>
    </xf>
    <xf numFmtId="171" fontId="69" fillId="0" borderId="0" xfId="39842" applyNumberFormat="1" applyFont="1" applyAlignment="1">
      <alignment vertical="center"/>
    </xf>
    <xf numFmtId="171" fontId="69" fillId="0" borderId="0" xfId="39842" applyNumberFormat="1" applyFont="1" applyBorder="1" applyAlignment="1">
      <alignment vertical="center"/>
    </xf>
    <xf numFmtId="167" fontId="39" fillId="0" borderId="0" xfId="39842" applyNumberFormat="1" applyFont="1" applyFill="1" applyBorder="1" applyAlignment="1">
      <alignment horizontal="right" vertical="center"/>
    </xf>
    <xf numFmtId="171" fontId="16" fillId="0" borderId="0" xfId="39844" applyNumberFormat="1" applyFont="1" applyAlignment="1">
      <alignment horizontal="right" vertical="center"/>
    </xf>
    <xf numFmtId="171" fontId="36" fillId="0" borderId="0" xfId="39844" quotePrefix="1" applyNumberFormat="1" applyFont="1" applyAlignment="1">
      <alignment horizontal="right" vertical="center"/>
    </xf>
    <xf numFmtId="171" fontId="16" fillId="0" borderId="0" xfId="39844" applyNumberFormat="1" applyFont="1" applyAlignment="1">
      <alignment vertical="center"/>
    </xf>
    <xf numFmtId="171" fontId="36" fillId="0" borderId="0" xfId="39844" quotePrefix="1" applyNumberFormat="1" applyFont="1" applyAlignment="1" applyProtection="1">
      <alignment horizontal="left" vertical="center"/>
    </xf>
    <xf numFmtId="171" fontId="37" fillId="0" borderId="0" xfId="39844" quotePrefix="1" applyNumberFormat="1" applyFont="1" applyBorder="1" applyAlignment="1">
      <alignment horizontal="left" vertical="center"/>
    </xf>
    <xf numFmtId="171" fontId="37" fillId="0" borderId="0" xfId="39844" quotePrefix="1" applyNumberFormat="1" applyFont="1" applyAlignment="1">
      <alignment horizontal="right" vertical="center" readingOrder="2"/>
    </xf>
    <xf numFmtId="171" fontId="37" fillId="0" borderId="0" xfId="39844" quotePrefix="1" applyNumberFormat="1" applyFont="1" applyAlignment="1">
      <alignment horizontal="left" vertical="center"/>
    </xf>
    <xf numFmtId="171" fontId="35" fillId="0" borderId="0" xfId="39844" applyNumberFormat="1" applyFont="1" applyAlignment="1">
      <alignment horizontal="right" vertical="center" readingOrder="2"/>
    </xf>
    <xf numFmtId="171" fontId="16" fillId="0" borderId="0" xfId="39844" quotePrefix="1" applyNumberFormat="1" applyFont="1" applyAlignment="1">
      <alignment horizontal="left" vertical="center"/>
    </xf>
    <xf numFmtId="171" fontId="42" fillId="0" borderId="0" xfId="39844" applyNumberFormat="1" applyFont="1" applyAlignment="1">
      <alignment horizontal="right" vertical="center"/>
    </xf>
    <xf numFmtId="171" fontId="15" fillId="0" borderId="0" xfId="39844" applyNumberFormat="1" applyFont="1" applyAlignment="1">
      <alignment horizontal="center" vertical="center"/>
    </xf>
    <xf numFmtId="171" fontId="15" fillId="0" borderId="0" xfId="39844" applyNumberFormat="1" applyFont="1" applyAlignment="1">
      <alignment vertical="center"/>
    </xf>
    <xf numFmtId="171" fontId="42" fillId="0" borderId="0" xfId="39844" applyNumberFormat="1" applyFont="1" applyAlignment="1">
      <alignment vertical="center"/>
    </xf>
    <xf numFmtId="4" fontId="15" fillId="0" borderId="0" xfId="39844" applyNumberFormat="1" applyFont="1" applyFill="1" applyBorder="1" applyAlignment="1">
      <alignment vertical="top"/>
    </xf>
    <xf numFmtId="167" fontId="15" fillId="0" borderId="0" xfId="39844" quotePrefix="1" applyNumberFormat="1" applyFont="1" applyAlignment="1">
      <alignment horizontal="right" vertical="center" readingOrder="2"/>
    </xf>
    <xf numFmtId="4" fontId="16" fillId="0" borderId="0" xfId="39844" applyNumberFormat="1" applyFont="1" applyFill="1" applyBorder="1" applyAlignment="1">
      <alignment horizontal="left" vertical="top"/>
    </xf>
    <xf numFmtId="3" fontId="48" fillId="0" borderId="0" xfId="39826" applyNumberFormat="1" applyFont="1"/>
    <xf numFmtId="167" fontId="16" fillId="0" borderId="0" xfId="39844" quotePrefix="1" applyNumberFormat="1" applyFont="1" applyAlignment="1">
      <alignment vertical="center" readingOrder="2"/>
    </xf>
    <xf numFmtId="167" fontId="16" fillId="0" borderId="0" xfId="39844" applyNumberFormat="1" applyFont="1" applyAlignment="1">
      <alignment vertical="center" readingOrder="2"/>
    </xf>
    <xf numFmtId="0" fontId="16" fillId="0" borderId="0" xfId="39844" quotePrefix="1" applyNumberFormat="1" applyFont="1" applyAlignment="1">
      <alignment vertical="center" readingOrder="2"/>
    </xf>
    <xf numFmtId="0" fontId="16" fillId="0" borderId="0" xfId="39844" quotePrefix="1" applyNumberFormat="1" applyFont="1" applyAlignment="1">
      <alignment horizontal="right" vertical="center" readingOrder="2"/>
    </xf>
    <xf numFmtId="0" fontId="15" fillId="0" borderId="0" xfId="39844" quotePrefix="1" applyNumberFormat="1" applyFont="1" applyAlignment="1">
      <alignment horizontal="right" vertical="center" readingOrder="2"/>
    </xf>
    <xf numFmtId="171" fontId="16" fillId="0" borderId="0" xfId="39844" applyNumberFormat="1" applyFont="1" applyBorder="1" applyAlignment="1">
      <alignment vertical="center"/>
    </xf>
    <xf numFmtId="0" fontId="16" fillId="0" borderId="0" xfId="39844" applyNumberFormat="1" applyFont="1" applyAlignment="1">
      <alignment horizontal="right" vertical="center" readingOrder="2"/>
    </xf>
    <xf numFmtId="171" fontId="35" fillId="0" borderId="0" xfId="39844" quotePrefix="1" applyNumberFormat="1" applyFont="1" applyAlignment="1">
      <alignment vertical="center" readingOrder="2"/>
    </xf>
    <xf numFmtId="171" fontId="35" fillId="0" borderId="0" xfId="39844" quotePrefix="1" applyNumberFormat="1" applyFont="1" applyAlignment="1">
      <alignment horizontal="right" vertical="center" readingOrder="2"/>
    </xf>
    <xf numFmtId="171" fontId="16" fillId="0" borderId="0" xfId="39844" quotePrefix="1" applyNumberFormat="1" applyFont="1" applyAlignment="1" applyProtection="1">
      <alignment horizontal="right" vertical="center"/>
    </xf>
    <xf numFmtId="171" fontId="15" fillId="0" borderId="0" xfId="39844" applyNumberFormat="1" applyFont="1" applyAlignment="1">
      <alignment horizontal="center" vertical="center" readingOrder="2"/>
    </xf>
    <xf numFmtId="171" fontId="15" fillId="0" borderId="0" xfId="39844" applyNumberFormat="1" applyFont="1" applyAlignment="1">
      <alignment horizontal="right" vertical="center" readingOrder="2"/>
    </xf>
    <xf numFmtId="171" fontId="15" fillId="0" borderId="0" xfId="39844" applyNumberFormat="1" applyFont="1" applyAlignment="1">
      <alignment horizontal="right" vertical="center"/>
    </xf>
    <xf numFmtId="0" fontId="15" fillId="0" borderId="0" xfId="39844" applyNumberFormat="1" applyFont="1" applyAlignment="1">
      <alignment horizontal="right" vertical="center"/>
    </xf>
    <xf numFmtId="0" fontId="48" fillId="0" borderId="0" xfId="39826" applyFont="1"/>
    <xf numFmtId="4" fontId="39" fillId="0" borderId="0" xfId="39844" applyNumberFormat="1" applyFont="1" applyFill="1" applyBorder="1" applyAlignment="1">
      <alignment horizontal="left" vertical="top" wrapText="1"/>
    </xf>
    <xf numFmtId="3" fontId="15" fillId="0" borderId="0" xfId="39844" applyNumberFormat="1" applyFont="1" applyFill="1" applyBorder="1" applyAlignment="1">
      <alignment vertical="center" wrapText="1"/>
    </xf>
    <xf numFmtId="0" fontId="39" fillId="0" borderId="0" xfId="39844" quotePrefix="1" applyNumberFormat="1" applyFont="1" applyAlignment="1">
      <alignment horizontal="right" vertical="center" readingOrder="2"/>
    </xf>
    <xf numFmtId="4" fontId="42" fillId="0" borderId="0" xfId="39844" applyNumberFormat="1" applyFont="1" applyFill="1" applyBorder="1" applyAlignment="1">
      <alignment horizontal="left" vertical="top" wrapText="1"/>
    </xf>
    <xf numFmtId="3" fontId="16" fillId="0" borderId="0" xfId="39844" applyNumberFormat="1" applyFont="1" applyFill="1" applyBorder="1" applyAlignment="1">
      <alignment vertical="center" wrapText="1"/>
    </xf>
    <xf numFmtId="0" fontId="42" fillId="0" borderId="0" xfId="39844" quotePrefix="1" applyNumberFormat="1" applyFont="1" applyAlignment="1">
      <alignment horizontal="right" vertical="center" readingOrder="2"/>
    </xf>
    <xf numFmtId="0" fontId="42" fillId="0" borderId="0" xfId="39844" applyNumberFormat="1" applyFont="1" applyAlignment="1">
      <alignment horizontal="right" vertical="center"/>
    </xf>
    <xf numFmtId="0" fontId="15" fillId="0" borderId="0" xfId="39844" applyNumberFormat="1" applyFont="1" applyAlignment="1">
      <alignment horizontal="right" vertical="center" readingOrder="2"/>
    </xf>
    <xf numFmtId="171" fontId="16" fillId="0" borderId="0" xfId="39844" applyNumberFormat="1" applyFont="1" applyBorder="1" applyAlignment="1" applyProtection="1">
      <alignment horizontal="left" vertical="center"/>
    </xf>
    <xf numFmtId="171" fontId="42" fillId="0" borderId="0" xfId="39844" applyNumberFormat="1" applyFont="1" applyAlignment="1">
      <alignment horizontal="right" vertical="center" readingOrder="2"/>
    </xf>
    <xf numFmtId="173" fontId="15" fillId="0" borderId="0" xfId="39844" applyNumberFormat="1" applyFont="1" applyBorder="1" applyAlignment="1">
      <alignment horizontal="right" vertical="center"/>
    </xf>
    <xf numFmtId="168" fontId="15" fillId="0" borderId="0" xfId="39844" applyNumberFormat="1" applyFont="1" applyAlignment="1">
      <alignment horizontal="right" vertical="center"/>
    </xf>
    <xf numFmtId="171" fontId="35" fillId="0" borderId="0" xfId="39844" quotePrefix="1" applyNumberFormat="1" applyFont="1" applyAlignment="1" applyProtection="1">
      <alignment horizontal="left" vertical="center"/>
    </xf>
    <xf numFmtId="170" fontId="16" fillId="0" borderId="0" xfId="39844" applyNumberFormat="1" applyFont="1" applyFill="1" applyBorder="1" applyAlignment="1">
      <alignment vertical="center" wrapText="1"/>
    </xf>
    <xf numFmtId="167" fontId="42" fillId="0" borderId="0" xfId="39844" quotePrefix="1" applyNumberFormat="1" applyFont="1" applyAlignment="1">
      <alignment horizontal="right" vertical="center" readingOrder="2"/>
    </xf>
    <xf numFmtId="170" fontId="15" fillId="0" borderId="0" xfId="39844" applyNumberFormat="1" applyFont="1" applyFill="1" applyBorder="1" applyAlignment="1">
      <alignment vertical="center" wrapText="1"/>
    </xf>
    <xf numFmtId="167" fontId="39" fillId="0" borderId="0" xfId="39844" quotePrefix="1" applyNumberFormat="1" applyFont="1" applyAlignment="1">
      <alignment horizontal="right" vertical="center" readingOrder="2"/>
    </xf>
    <xf numFmtId="171" fontId="39" fillId="0" borderId="0" xfId="39844" applyNumberFormat="1" applyFont="1" applyAlignment="1">
      <alignment horizontal="right" vertical="center" readingOrder="2"/>
    </xf>
    <xf numFmtId="169" fontId="69" fillId="0" borderId="0" xfId="39845" applyNumberFormat="1" applyFont="1" applyBorder="1" applyAlignment="1" applyProtection="1">
      <alignment horizontal="left" vertical="center"/>
    </xf>
    <xf numFmtId="3" fontId="15" fillId="0" borderId="0" xfId="39844" applyNumberFormat="1" applyFont="1" applyAlignment="1">
      <alignment vertical="center"/>
    </xf>
    <xf numFmtId="171" fontId="39" fillId="0" borderId="0" xfId="39844" quotePrefix="1" applyNumberFormat="1" applyFont="1" applyAlignment="1">
      <alignment horizontal="right" vertical="center" readingOrder="2"/>
    </xf>
    <xf numFmtId="3" fontId="16" fillId="0" borderId="0" xfId="39844" applyNumberFormat="1" applyFont="1" applyAlignment="1">
      <alignment vertical="center"/>
    </xf>
    <xf numFmtId="3" fontId="16" fillId="0" borderId="0" xfId="39845" applyNumberFormat="1" applyFont="1" applyAlignment="1" applyProtection="1">
      <alignment horizontal="right" vertical="center"/>
    </xf>
    <xf numFmtId="171" fontId="42" fillId="0" borderId="0" xfId="39844" quotePrefix="1" applyNumberFormat="1" applyFont="1" applyAlignment="1">
      <alignment horizontal="right" vertical="center" readingOrder="2"/>
    </xf>
    <xf numFmtId="171" fontId="47" fillId="0" borderId="0" xfId="39844" applyNumberFormat="1" applyFont="1" applyBorder="1" applyAlignment="1" applyProtection="1">
      <alignment horizontal="left" vertical="center"/>
    </xf>
    <xf numFmtId="170" fontId="16" fillId="0" borderId="0" xfId="39844" applyNumberFormat="1" applyFont="1" applyBorder="1" applyAlignment="1">
      <alignment horizontal="right" vertical="center"/>
    </xf>
    <xf numFmtId="3" fontId="16" fillId="0" borderId="0" xfId="39844" applyNumberFormat="1" applyFont="1" applyBorder="1" applyAlignment="1">
      <alignment horizontal="right" vertical="center"/>
    </xf>
    <xf numFmtId="4" fontId="16" fillId="0" borderId="0" xfId="39844" applyNumberFormat="1" applyFont="1" applyFill="1" applyBorder="1" applyAlignment="1">
      <alignment vertical="top"/>
    </xf>
    <xf numFmtId="170" fontId="47" fillId="0" borderId="0" xfId="39844" applyNumberFormat="1" applyFont="1" applyFill="1" applyBorder="1" applyAlignment="1">
      <alignment vertical="center" wrapText="1"/>
    </xf>
    <xf numFmtId="3" fontId="16" fillId="0" borderId="0" xfId="39844" quotePrefix="1" applyNumberFormat="1" applyFont="1" applyBorder="1" applyAlignment="1">
      <alignment horizontal="right" vertical="center"/>
    </xf>
    <xf numFmtId="3" fontId="16" fillId="0" borderId="0" xfId="39844" quotePrefix="1" applyNumberFormat="1" applyFont="1" applyBorder="1" applyAlignment="1" applyProtection="1">
      <alignment horizontal="right" vertical="center"/>
    </xf>
    <xf numFmtId="3" fontId="16" fillId="0" borderId="0" xfId="39845" applyNumberFormat="1" applyFont="1" applyBorder="1" applyAlignment="1" applyProtection="1">
      <alignment horizontal="right" vertical="center"/>
    </xf>
    <xf numFmtId="171" fontId="44" fillId="0" borderId="0" xfId="39844" applyNumberFormat="1" applyFont="1" applyAlignment="1">
      <alignment vertical="center"/>
    </xf>
    <xf numFmtId="171" fontId="16" fillId="0" borderId="0" xfId="39844" applyNumberFormat="1" applyFont="1" applyBorder="1" applyAlignment="1">
      <alignment horizontal="right" vertical="center"/>
    </xf>
    <xf numFmtId="0" fontId="16" fillId="0" borderId="0" xfId="39844" applyNumberFormat="1" applyFont="1" applyAlignment="1">
      <alignment horizontal="right" vertical="center"/>
    </xf>
    <xf numFmtId="167" fontId="16" fillId="0" borderId="0" xfId="39844" applyNumberFormat="1" applyFont="1" applyAlignment="1">
      <alignment horizontal="right" vertical="center" readingOrder="2"/>
    </xf>
    <xf numFmtId="167" fontId="16" fillId="0" borderId="0" xfId="39844" quotePrefix="1" applyNumberFormat="1" applyFont="1" applyAlignment="1">
      <alignment horizontal="right" vertical="center" readingOrder="2"/>
    </xf>
    <xf numFmtId="171" fontId="44" fillId="0" borderId="0" xfId="39844" applyNumberFormat="1" applyFont="1" applyBorder="1" applyAlignment="1">
      <alignment horizontal="right" vertical="center"/>
    </xf>
    <xf numFmtId="3" fontId="16" fillId="0" borderId="0" xfId="39844" applyNumberFormat="1" applyFont="1" applyAlignment="1">
      <alignment horizontal="right" vertical="center"/>
    </xf>
    <xf numFmtId="4" fontId="15" fillId="0" borderId="0" xfId="39844" applyNumberFormat="1" applyFont="1" applyFill="1" applyBorder="1" applyAlignment="1">
      <alignment horizontal="left" vertical="top"/>
    </xf>
    <xf numFmtId="3" fontId="50" fillId="0" borderId="0" xfId="39826" applyNumberFormat="1" applyFont="1" applyBorder="1"/>
    <xf numFmtId="3" fontId="15" fillId="0" borderId="0" xfId="39844" applyNumberFormat="1" applyFont="1" applyFill="1" applyAlignment="1">
      <alignment horizontal="right" vertical="center"/>
    </xf>
    <xf numFmtId="3" fontId="68" fillId="0" borderId="0" xfId="39826" applyNumberFormat="1" applyFont="1" applyBorder="1"/>
    <xf numFmtId="171" fontId="69" fillId="0" borderId="0" xfId="39844" applyNumberFormat="1" applyFont="1" applyAlignment="1" applyProtection="1">
      <alignment horizontal="left" vertical="center"/>
    </xf>
    <xf numFmtId="3" fontId="15" fillId="0" borderId="0" xfId="39844" applyNumberFormat="1" applyFont="1" applyBorder="1" applyAlignment="1">
      <alignment horizontal="right" vertical="center"/>
    </xf>
    <xf numFmtId="171" fontId="40" fillId="0" borderId="0" xfId="39844" quotePrefix="1" applyNumberFormat="1" applyFont="1" applyAlignment="1">
      <alignment horizontal="right" vertical="center" readingOrder="2"/>
    </xf>
    <xf numFmtId="168" fontId="16" fillId="0" borderId="0" xfId="39844" applyNumberFormat="1" applyFont="1" applyBorder="1" applyAlignment="1">
      <alignment horizontal="right" vertical="center"/>
    </xf>
    <xf numFmtId="168" fontId="15" fillId="0" borderId="0" xfId="39844" applyNumberFormat="1" applyFont="1" applyBorder="1" applyAlignment="1" applyProtection="1">
      <alignment horizontal="right" vertical="center"/>
    </xf>
    <xf numFmtId="171" fontId="43" fillId="0" borderId="0" xfId="39844" quotePrefix="1" applyNumberFormat="1" applyFont="1" applyBorder="1" applyAlignment="1">
      <alignment horizontal="left" vertical="center"/>
    </xf>
    <xf numFmtId="171" fontId="43" fillId="0" borderId="0" xfId="39844" applyNumberFormat="1" applyFont="1" applyAlignment="1">
      <alignment horizontal="left" vertical="center"/>
    </xf>
    <xf numFmtId="171" fontId="16" fillId="0" borderId="0" xfId="39844" applyNumberFormat="1" applyFont="1" applyBorder="1" applyAlignment="1">
      <alignment horizontal="left" vertical="center"/>
    </xf>
    <xf numFmtId="171" fontId="16" fillId="33" borderId="0" xfId="39844" applyNumberFormat="1" applyFont="1" applyFill="1" applyBorder="1" applyAlignment="1">
      <alignment vertical="center"/>
    </xf>
    <xf numFmtId="171" fontId="16" fillId="33" borderId="0" xfId="39844" applyNumberFormat="1" applyFont="1" applyFill="1" applyBorder="1" applyAlignment="1">
      <alignment horizontal="right" vertical="center"/>
    </xf>
    <xf numFmtId="171" fontId="15" fillId="33" borderId="0" xfId="39844" applyNumberFormat="1" applyFont="1" applyFill="1" applyBorder="1" applyAlignment="1">
      <alignment horizontal="right" vertical="center"/>
    </xf>
    <xf numFmtId="171" fontId="15" fillId="33" borderId="0" xfId="39844" quotePrefix="1" applyNumberFormat="1" applyFont="1" applyFill="1" applyBorder="1" applyAlignment="1">
      <alignment horizontal="right" vertical="center"/>
    </xf>
    <xf numFmtId="169" fontId="39" fillId="0" borderId="0" xfId="39845" quotePrefix="1" applyNumberFormat="1" applyFont="1" applyAlignment="1" applyProtection="1">
      <alignment horizontal="left" vertical="center"/>
    </xf>
    <xf numFmtId="169" fontId="39" fillId="0" borderId="0" xfId="39845" applyNumberFormat="1" applyFont="1" applyAlignment="1" applyProtection="1">
      <alignment horizontal="left" vertical="center"/>
    </xf>
    <xf numFmtId="168" fontId="15" fillId="0" borderId="0" xfId="39844" quotePrefix="1" applyNumberFormat="1" applyFont="1" applyAlignment="1" applyProtection="1">
      <alignment horizontal="right" vertical="center"/>
    </xf>
    <xf numFmtId="171" fontId="42" fillId="0" borderId="0" xfId="39844" applyNumberFormat="1" applyFont="1" applyAlignment="1" applyProtection="1">
      <alignment horizontal="left" vertical="center"/>
    </xf>
    <xf numFmtId="168" fontId="16" fillId="0" borderId="0" xfId="39844" applyNumberFormat="1" applyFont="1" applyAlignment="1">
      <alignment horizontal="right" vertical="center"/>
    </xf>
    <xf numFmtId="168" fontId="15" fillId="0" borderId="0" xfId="39844" applyNumberFormat="1" applyFont="1" applyAlignment="1" applyProtection="1">
      <alignment horizontal="right" vertical="center"/>
    </xf>
    <xf numFmtId="169" fontId="42" fillId="0" borderId="0" xfId="39845" quotePrefix="1" applyNumberFormat="1" applyFont="1" applyAlignment="1" applyProtection="1">
      <alignment horizontal="left" vertical="center"/>
    </xf>
    <xf numFmtId="171" fontId="42" fillId="0" borderId="0" xfId="39844" quotePrefix="1" applyNumberFormat="1" applyFont="1" applyAlignment="1" applyProtection="1">
      <alignment horizontal="left" vertical="center"/>
    </xf>
    <xf numFmtId="171" fontId="42" fillId="0" borderId="0" xfId="39844" quotePrefix="1" applyNumberFormat="1" applyFont="1" applyAlignment="1">
      <alignment horizontal="left" vertical="center"/>
    </xf>
    <xf numFmtId="171" fontId="39" fillId="0" borderId="0" xfId="39844" applyNumberFormat="1" applyFont="1" applyAlignment="1" applyProtection="1">
      <alignment horizontal="left" vertical="center"/>
    </xf>
    <xf numFmtId="171" fontId="16" fillId="0" borderId="10" xfId="39844" applyNumberFormat="1" applyFont="1" applyBorder="1" applyAlignment="1">
      <alignment vertical="center"/>
    </xf>
    <xf numFmtId="168" fontId="16" fillId="0" borderId="10" xfId="39844" applyNumberFormat="1" applyFont="1" applyBorder="1" applyAlignment="1">
      <alignment horizontal="right" vertical="center"/>
    </xf>
    <xf numFmtId="168" fontId="15" fillId="0" borderId="10" xfId="39844" applyNumberFormat="1" applyFont="1" applyBorder="1" applyAlignment="1" applyProtection="1">
      <alignment horizontal="right" vertical="center"/>
    </xf>
    <xf numFmtId="171" fontId="15" fillId="0" borderId="0" xfId="39846" quotePrefix="1" applyNumberFormat="1" applyFont="1" applyAlignment="1" applyProtection="1">
      <alignment horizontal="left" vertical="center"/>
    </xf>
    <xf numFmtId="171" fontId="16" fillId="0" borderId="0" xfId="39846" applyNumberFormat="1" applyFont="1" applyAlignment="1">
      <alignment vertical="center"/>
    </xf>
    <xf numFmtId="171" fontId="36" fillId="0" borderId="0" xfId="39846" quotePrefix="1" applyNumberFormat="1" applyFont="1" applyAlignment="1" applyProtection="1">
      <alignment horizontal="left" vertical="center"/>
    </xf>
    <xf numFmtId="171" fontId="37" fillId="0" borderId="0" xfId="39846" quotePrefix="1" applyNumberFormat="1" applyFont="1" applyBorder="1" applyAlignment="1">
      <alignment horizontal="left" vertical="center"/>
    </xf>
    <xf numFmtId="171" fontId="15" fillId="0" borderId="0" xfId="39846" quotePrefix="1" applyNumberFormat="1" applyFont="1" applyBorder="1" applyAlignment="1">
      <alignment horizontal="left" vertical="center"/>
    </xf>
    <xf numFmtId="171" fontId="15" fillId="0" borderId="0" xfId="39846" quotePrefix="1" applyNumberFormat="1" applyFont="1" applyAlignment="1">
      <alignment horizontal="right" vertical="center" readingOrder="2"/>
    </xf>
    <xf numFmtId="171" fontId="37" fillId="0" borderId="0" xfId="39846" quotePrefix="1" applyNumberFormat="1" applyFont="1" applyAlignment="1">
      <alignment horizontal="left" vertical="center"/>
    </xf>
    <xf numFmtId="171" fontId="15" fillId="0" borderId="0" xfId="39846" quotePrefix="1" applyNumberFormat="1" applyFont="1" applyAlignment="1">
      <alignment horizontal="left" vertical="center"/>
    </xf>
    <xf numFmtId="171" fontId="35" fillId="0" borderId="0" xfId="39846" quotePrefix="1" applyNumberFormat="1" applyFont="1" applyAlignment="1">
      <alignment vertical="center" readingOrder="2"/>
    </xf>
    <xf numFmtId="171" fontId="16" fillId="0" borderId="0" xfId="39846" applyNumberFormat="1" applyFont="1" applyBorder="1" applyAlignment="1">
      <alignment horizontal="centerContinuous" vertical="center"/>
    </xf>
    <xf numFmtId="171" fontId="15" fillId="0" borderId="0" xfId="39846" applyNumberFormat="1" applyFont="1" applyAlignment="1">
      <alignment horizontal="centerContinuous" vertical="center"/>
    </xf>
    <xf numFmtId="171" fontId="35" fillId="0" borderId="0" xfId="39846" quotePrefix="1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>
      <alignment vertical="center"/>
    </xf>
    <xf numFmtId="171" fontId="15" fillId="0" borderId="0" xfId="39846" applyNumberFormat="1" applyFont="1" applyAlignment="1">
      <alignment horizontal="center" vertical="center"/>
    </xf>
    <xf numFmtId="171" fontId="15" fillId="0" borderId="0" xfId="39846" applyNumberFormat="1" applyFont="1" applyAlignment="1">
      <alignment vertical="center"/>
    </xf>
    <xf numFmtId="171" fontId="42" fillId="0" borderId="0" xfId="39846" applyNumberFormat="1" applyFont="1" applyAlignment="1">
      <alignment vertical="center"/>
    </xf>
    <xf numFmtId="4" fontId="15" fillId="0" borderId="0" xfId="39846" applyNumberFormat="1" applyFont="1" applyFill="1" applyBorder="1" applyAlignment="1">
      <alignment vertical="top"/>
    </xf>
    <xf numFmtId="167" fontId="15" fillId="0" borderId="0" xfId="39846" quotePrefix="1" applyNumberFormat="1" applyFont="1" applyAlignment="1">
      <alignment horizontal="right" vertical="center" readingOrder="2"/>
    </xf>
    <xf numFmtId="4" fontId="16" fillId="0" borderId="0" xfId="39846" applyNumberFormat="1" applyFont="1" applyFill="1" applyBorder="1" applyAlignment="1">
      <alignment horizontal="left" vertical="top"/>
    </xf>
    <xf numFmtId="167" fontId="16" fillId="0" borderId="0" xfId="39846" quotePrefix="1" applyNumberFormat="1" applyFont="1" applyAlignment="1">
      <alignment vertical="center" readingOrder="2"/>
    </xf>
    <xf numFmtId="167" fontId="16" fillId="0" borderId="0" xfId="39846" applyNumberFormat="1" applyFont="1" applyAlignment="1">
      <alignment vertical="center" readingOrder="2"/>
    </xf>
    <xf numFmtId="0" fontId="16" fillId="0" borderId="0" xfId="39846" quotePrefix="1" applyNumberFormat="1" applyFont="1" applyAlignment="1">
      <alignment vertical="center" readingOrder="2"/>
    </xf>
    <xf numFmtId="0" fontId="16" fillId="0" borderId="0" xfId="39846" quotePrefix="1" applyNumberFormat="1" applyFont="1" applyAlignment="1">
      <alignment horizontal="right" vertical="center" readingOrder="2"/>
    </xf>
    <xf numFmtId="0" fontId="15" fillId="0" borderId="0" xfId="39846" quotePrefix="1" applyNumberFormat="1" applyFont="1" applyAlignment="1">
      <alignment horizontal="right" vertical="center" readingOrder="2"/>
    </xf>
    <xf numFmtId="0" fontId="16" fillId="0" borderId="0" xfId="39846" applyNumberFormat="1" applyFont="1" applyAlignment="1">
      <alignment horizontal="right" vertical="center" readingOrder="2"/>
    </xf>
    <xf numFmtId="0" fontId="15" fillId="0" borderId="0" xfId="39846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 applyProtection="1">
      <alignment horizontal="left" vertical="center"/>
    </xf>
    <xf numFmtId="171" fontId="42" fillId="0" borderId="0" xfId="39846" applyNumberFormat="1" applyFont="1" applyAlignment="1">
      <alignment horizontal="right" vertical="center" readingOrder="2"/>
    </xf>
    <xf numFmtId="3" fontId="16" fillId="0" borderId="0" xfId="39846" applyNumberFormat="1" applyFont="1" applyAlignment="1">
      <alignment vertical="center"/>
    </xf>
    <xf numFmtId="170" fontId="16" fillId="0" borderId="0" xfId="39846" applyNumberFormat="1" applyFont="1" applyAlignment="1">
      <alignment horizontal="right" vertical="center"/>
    </xf>
    <xf numFmtId="171" fontId="16" fillId="0" borderId="0" xfId="39846" quotePrefix="1" applyNumberFormat="1" applyFont="1" applyAlignment="1">
      <alignment horizontal="right" vertical="center" readingOrder="2"/>
    </xf>
    <xf numFmtId="171" fontId="67" fillId="0" borderId="0" xfId="39846" applyNumberFormat="1" applyFont="1" applyAlignment="1">
      <alignment vertical="center"/>
    </xf>
    <xf numFmtId="171" fontId="35" fillId="0" borderId="0" xfId="39846" applyNumberFormat="1" applyFont="1" applyAlignment="1">
      <alignment horizontal="centerContinuous" vertical="center"/>
    </xf>
    <xf numFmtId="4" fontId="16" fillId="0" borderId="0" xfId="39846" applyNumberFormat="1" applyFont="1" applyFill="1" applyBorder="1" applyAlignment="1">
      <alignment vertical="top"/>
    </xf>
    <xf numFmtId="0" fontId="16" fillId="0" borderId="0" xfId="39846" applyNumberFormat="1" applyFont="1" applyAlignment="1">
      <alignment horizontal="right" vertical="center"/>
    </xf>
    <xf numFmtId="0" fontId="50" fillId="0" borderId="0" xfId="39826" applyFont="1"/>
    <xf numFmtId="167" fontId="16" fillId="0" borderId="0" xfId="39846" applyNumberFormat="1" applyFont="1" applyAlignment="1">
      <alignment horizontal="right" vertical="center" readingOrder="2"/>
    </xf>
    <xf numFmtId="167" fontId="16" fillId="0" borderId="0" xfId="39846" quotePrefix="1" applyNumberFormat="1" applyFont="1" applyAlignment="1">
      <alignment horizontal="right" vertical="center" readingOrder="2"/>
    </xf>
    <xf numFmtId="3" fontId="15" fillId="0" borderId="0" xfId="39846" applyNumberFormat="1" applyFont="1" applyAlignment="1">
      <alignment vertical="center"/>
    </xf>
    <xf numFmtId="4" fontId="15" fillId="0" borderId="0" xfId="39846" applyNumberFormat="1" applyFont="1" applyFill="1" applyBorder="1" applyAlignment="1">
      <alignment horizontal="left" vertical="top"/>
    </xf>
    <xf numFmtId="171" fontId="15" fillId="0" borderId="0" xfId="39846" applyNumberFormat="1" applyFont="1" applyAlignment="1">
      <alignment horizontal="right" vertical="center" readingOrder="2"/>
    </xf>
    <xf numFmtId="171" fontId="44" fillId="0" borderId="0" xfId="39846" applyNumberFormat="1" applyFont="1" applyAlignment="1">
      <alignment vertical="center"/>
    </xf>
    <xf numFmtId="171" fontId="47" fillId="0" borderId="0" xfId="39846" applyNumberFormat="1" applyFont="1" applyBorder="1" applyAlignment="1" applyProtection="1">
      <alignment horizontal="left" vertical="center"/>
    </xf>
    <xf numFmtId="171" fontId="42" fillId="0" borderId="0" xfId="39846" quotePrefix="1" applyNumberFormat="1" applyFont="1" applyAlignment="1">
      <alignment horizontal="right" vertical="center" readingOrder="2"/>
    </xf>
    <xf numFmtId="171" fontId="16" fillId="0" borderId="0" xfId="39846" quotePrefix="1" applyNumberFormat="1" applyFont="1" applyAlignment="1" applyProtection="1">
      <alignment horizontal="left" vertical="center"/>
    </xf>
    <xf numFmtId="171" fontId="16" fillId="0" borderId="0" xfId="39846" applyNumberFormat="1" applyFont="1" applyAlignment="1" applyProtection="1">
      <alignment horizontal="left" vertical="center"/>
    </xf>
    <xf numFmtId="171" fontId="73" fillId="0" borderId="0" xfId="39846" applyNumberFormat="1" applyFont="1" applyBorder="1" applyAlignment="1" applyProtection="1">
      <alignment horizontal="left" vertical="center"/>
    </xf>
    <xf numFmtId="171" fontId="15" fillId="0" borderId="0" xfId="39846" applyNumberFormat="1" applyFont="1" applyAlignment="1" applyProtection="1">
      <alignment horizontal="left" vertical="center"/>
    </xf>
    <xf numFmtId="171" fontId="39" fillId="0" borderId="0" xfId="39846" quotePrefix="1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>
      <alignment horizontal="right" vertical="center"/>
    </xf>
    <xf numFmtId="171" fontId="43" fillId="0" borderId="0" xfId="39846" quotePrefix="1" applyNumberFormat="1" applyFont="1" applyBorder="1" applyAlignment="1">
      <alignment horizontal="left" vertical="center"/>
    </xf>
    <xf numFmtId="171" fontId="16" fillId="33" borderId="0" xfId="39846" applyNumberFormat="1" applyFont="1" applyFill="1" applyAlignment="1">
      <alignment vertical="center"/>
    </xf>
    <xf numFmtId="171" fontId="16" fillId="33" borderId="0" xfId="39846" applyNumberFormat="1" applyFont="1" applyFill="1" applyBorder="1" applyAlignment="1">
      <alignment vertical="center"/>
    </xf>
    <xf numFmtId="171" fontId="15" fillId="33" borderId="0" xfId="39846" applyNumberFormat="1" applyFont="1" applyFill="1" applyBorder="1" applyAlignment="1">
      <alignment horizontal="right" vertical="center"/>
    </xf>
    <xf numFmtId="172" fontId="16" fillId="0" borderId="0" xfId="39846" applyNumberFormat="1" applyFont="1" applyAlignment="1">
      <alignment vertical="center"/>
    </xf>
    <xf numFmtId="168" fontId="15" fillId="0" borderId="0" xfId="39846" quotePrefix="1" applyNumberFormat="1" applyFont="1" applyAlignment="1" applyProtection="1">
      <alignment horizontal="right" vertical="center"/>
    </xf>
    <xf numFmtId="168" fontId="16" fillId="0" borderId="0" xfId="39846" applyNumberFormat="1" applyFont="1" applyAlignment="1">
      <alignment vertical="center"/>
    </xf>
    <xf numFmtId="168" fontId="15" fillId="0" borderId="0" xfId="39846" applyNumberFormat="1" applyFont="1" applyAlignment="1" applyProtection="1">
      <alignment horizontal="right" vertical="center"/>
    </xf>
    <xf numFmtId="169" fontId="39" fillId="0" borderId="0" xfId="39847" applyNumberFormat="1" applyFont="1" applyAlignment="1" applyProtection="1">
      <alignment horizontal="left" vertical="center"/>
    </xf>
    <xf numFmtId="169" fontId="15" fillId="0" borderId="0" xfId="39847" applyNumberFormat="1" applyFont="1" applyAlignment="1" applyProtection="1">
      <alignment horizontal="left" vertical="center"/>
    </xf>
    <xf numFmtId="171" fontId="42" fillId="0" borderId="0" xfId="39846" applyNumberFormat="1" applyFont="1" applyAlignment="1" applyProtection="1">
      <alignment horizontal="left" vertical="center"/>
    </xf>
    <xf numFmtId="169" fontId="42" fillId="0" borderId="0" xfId="39847" quotePrefix="1" applyNumberFormat="1" applyFont="1" applyAlignment="1" applyProtection="1">
      <alignment horizontal="left" vertical="center"/>
    </xf>
    <xf numFmtId="169" fontId="16" fillId="0" borderId="0" xfId="39847" quotePrefix="1" applyNumberFormat="1" applyFont="1" applyAlignment="1" applyProtection="1">
      <alignment horizontal="left" vertical="center"/>
    </xf>
    <xf numFmtId="171" fontId="42" fillId="0" borderId="0" xfId="39846" quotePrefix="1" applyNumberFormat="1" applyFont="1" applyAlignment="1" applyProtection="1">
      <alignment horizontal="left" vertical="center"/>
    </xf>
    <xf numFmtId="169" fontId="39" fillId="0" borderId="0" xfId="39847" quotePrefix="1" applyNumberFormat="1" applyFont="1" applyAlignment="1" applyProtection="1">
      <alignment horizontal="left" vertical="center"/>
    </xf>
    <xf numFmtId="169" fontId="15" fillId="0" borderId="0" xfId="39847" quotePrefix="1" applyNumberFormat="1" applyFont="1" applyAlignment="1" applyProtection="1">
      <alignment horizontal="left" vertical="center"/>
    </xf>
    <xf numFmtId="168" fontId="15" fillId="0" borderId="0" xfId="39846" applyNumberFormat="1" applyFont="1" applyAlignment="1">
      <alignment horizontal="right" vertical="center"/>
    </xf>
    <xf numFmtId="168" fontId="16" fillId="0" borderId="0" xfId="39846" applyNumberFormat="1" applyFont="1" applyAlignment="1">
      <alignment horizontal="right" vertical="center"/>
    </xf>
    <xf numFmtId="171" fontId="42" fillId="0" borderId="0" xfId="39846" quotePrefix="1" applyNumberFormat="1" applyFont="1" applyAlignment="1">
      <alignment horizontal="left" vertical="center"/>
    </xf>
    <xf numFmtId="171" fontId="16" fillId="0" borderId="0" xfId="39846" quotePrefix="1" applyNumberFormat="1" applyFont="1" applyAlignment="1">
      <alignment horizontal="left" vertical="center"/>
    </xf>
    <xf numFmtId="171" fontId="39" fillId="0" borderId="0" xfId="39846" applyNumberFormat="1" applyFont="1" applyAlignment="1" applyProtection="1">
      <alignment horizontal="left" vertical="center"/>
    </xf>
    <xf numFmtId="168" fontId="16" fillId="0" borderId="0" xfId="39846" applyNumberFormat="1" applyFont="1" applyBorder="1" applyAlignment="1">
      <alignment vertical="center"/>
    </xf>
    <xf numFmtId="171" fontId="43" fillId="0" borderId="0" xfId="39846" applyNumberFormat="1" applyFont="1" applyAlignment="1">
      <alignment horizontal="left" vertical="center"/>
    </xf>
    <xf numFmtId="171" fontId="15" fillId="0" borderId="0" xfId="39846" applyNumberFormat="1" applyFont="1" applyAlignment="1">
      <alignment horizontal="left" vertical="center"/>
    </xf>
    <xf numFmtId="171" fontId="15" fillId="33" borderId="0" xfId="39846" applyNumberFormat="1" applyFont="1" applyFill="1" applyBorder="1" applyAlignment="1">
      <alignment vertical="center"/>
    </xf>
    <xf numFmtId="171" fontId="16" fillId="0" borderId="0" xfId="39846" applyNumberFormat="1" applyFont="1" applyBorder="1" applyAlignment="1">
      <alignment horizontal="left" vertical="center"/>
    </xf>
    <xf numFmtId="171" fontId="15" fillId="33" borderId="0" xfId="39846" quotePrefix="1" applyNumberFormat="1" applyFont="1" applyFill="1" applyBorder="1" applyAlignment="1">
      <alignment horizontal="right" vertical="center"/>
    </xf>
    <xf numFmtId="168" fontId="16" fillId="0" borderId="10" xfId="39846" applyNumberFormat="1" applyFont="1" applyBorder="1" applyAlignment="1">
      <alignment vertical="center"/>
    </xf>
    <xf numFmtId="171" fontId="16" fillId="0" borderId="10" xfId="39846" applyNumberFormat="1" applyFont="1" applyBorder="1" applyAlignment="1">
      <alignment vertical="center"/>
    </xf>
    <xf numFmtId="171" fontId="35" fillId="0" borderId="0" xfId="39848" quotePrefix="1" applyNumberFormat="1" applyFont="1" applyAlignment="1" applyProtection="1">
      <alignment horizontal="left" vertical="center"/>
    </xf>
    <xf numFmtId="171" fontId="15" fillId="0" borderId="0" xfId="39848" quotePrefix="1" applyNumberFormat="1" applyFont="1" applyAlignment="1" applyProtection="1">
      <alignment horizontal="left" vertical="center"/>
    </xf>
    <xf numFmtId="171" fontId="16" fillId="0" borderId="0" xfId="39848" applyNumberFormat="1" applyFont="1" applyAlignment="1">
      <alignment horizontal="right" vertical="center"/>
    </xf>
    <xf numFmtId="171" fontId="36" fillId="0" borderId="0" xfId="39848" quotePrefix="1" applyNumberFormat="1" applyFont="1" applyAlignment="1">
      <alignment horizontal="right" vertical="center"/>
    </xf>
    <xf numFmtId="171" fontId="16" fillId="0" borderId="0" xfId="39848" applyNumberFormat="1" applyFont="1" applyAlignment="1">
      <alignment vertical="center"/>
    </xf>
    <xf numFmtId="171" fontId="37" fillId="0" borderId="0" xfId="39848" quotePrefix="1" applyNumberFormat="1" applyFont="1" applyBorder="1" applyAlignment="1">
      <alignment horizontal="left" vertical="center"/>
    </xf>
    <xf numFmtId="171" fontId="15" fillId="0" borderId="0" xfId="39848" quotePrefix="1" applyNumberFormat="1" applyFont="1" applyBorder="1" applyAlignment="1">
      <alignment horizontal="left" vertical="center"/>
    </xf>
    <xf numFmtId="171" fontId="15" fillId="0" borderId="0" xfId="39848" quotePrefix="1" applyNumberFormat="1" applyFont="1" applyAlignment="1">
      <alignment horizontal="right" vertical="center" readingOrder="2"/>
    </xf>
    <xf numFmtId="171" fontId="37" fillId="0" borderId="0" xfId="39848" quotePrefix="1" applyNumberFormat="1" applyFont="1" applyAlignment="1">
      <alignment horizontal="left" vertical="center"/>
    </xf>
    <xf numFmtId="171" fontId="15" fillId="0" borderId="0" xfId="39848" quotePrefix="1" applyNumberFormat="1" applyFont="1" applyAlignment="1">
      <alignment horizontal="left" vertical="center"/>
    </xf>
    <xf numFmtId="171" fontId="35" fillId="0" borderId="0" xfId="39848" quotePrefix="1" applyNumberFormat="1" applyFont="1" applyAlignment="1">
      <alignment vertical="center" readingOrder="2"/>
    </xf>
    <xf numFmtId="171" fontId="16" fillId="0" borderId="0" xfId="39848" applyNumberFormat="1" applyFont="1" applyBorder="1" applyAlignment="1">
      <alignment horizontal="left" vertical="center"/>
    </xf>
    <xf numFmtId="171" fontId="15" fillId="0" borderId="0" xfId="39848" applyNumberFormat="1" applyFont="1" applyBorder="1" applyAlignment="1">
      <alignment horizontal="right" vertical="center"/>
    </xf>
    <xf numFmtId="171" fontId="35" fillId="0" borderId="0" xfId="39848" quotePrefix="1" applyNumberFormat="1" applyFont="1" applyAlignment="1">
      <alignment horizontal="right" vertical="center" readingOrder="2"/>
    </xf>
    <xf numFmtId="171" fontId="16" fillId="0" borderId="0" xfId="39848" applyNumberFormat="1" applyFont="1" applyBorder="1" applyAlignment="1">
      <alignment vertical="center"/>
    </xf>
    <xf numFmtId="171" fontId="15" fillId="0" borderId="0" xfId="39848" applyNumberFormat="1" applyFont="1" applyAlignment="1">
      <alignment horizontal="center" vertical="center"/>
    </xf>
    <xf numFmtId="171" fontId="15" fillId="0" borderId="0" xfId="39848" applyNumberFormat="1" applyFont="1" applyAlignment="1">
      <alignment vertical="center"/>
    </xf>
    <xf numFmtId="171" fontId="42" fillId="0" borderId="0" xfId="39848" applyNumberFormat="1" applyFont="1" applyAlignment="1">
      <alignment vertical="center"/>
    </xf>
    <xf numFmtId="4" fontId="15" fillId="0" borderId="0" xfId="39848" applyNumberFormat="1" applyFont="1" applyFill="1" applyBorder="1" applyAlignment="1">
      <alignment vertical="top"/>
    </xf>
    <xf numFmtId="167" fontId="15" fillId="0" borderId="0" xfId="39848" quotePrefix="1" applyNumberFormat="1" applyFont="1" applyAlignment="1">
      <alignment horizontal="right" vertical="center" readingOrder="2"/>
    </xf>
    <xf numFmtId="4" fontId="16" fillId="0" borderId="0" xfId="39848" applyNumberFormat="1" applyFont="1" applyFill="1" applyBorder="1" applyAlignment="1">
      <alignment horizontal="left" vertical="top"/>
    </xf>
    <xf numFmtId="167" fontId="16" fillId="0" borderId="0" xfId="39848" quotePrefix="1" applyNumberFormat="1" applyFont="1" applyAlignment="1">
      <alignment vertical="center" readingOrder="2"/>
    </xf>
    <xf numFmtId="167" fontId="16" fillId="0" borderId="0" xfId="39848" applyNumberFormat="1" applyFont="1" applyAlignment="1">
      <alignment vertical="center" readingOrder="2"/>
    </xf>
    <xf numFmtId="170" fontId="47" fillId="0" borderId="0" xfId="39848" applyNumberFormat="1" applyFont="1" applyFill="1" applyBorder="1" applyAlignment="1">
      <alignment vertical="center" wrapText="1"/>
    </xf>
    <xf numFmtId="0" fontId="16" fillId="0" borderId="0" xfId="39848" quotePrefix="1" applyNumberFormat="1" applyFont="1" applyAlignment="1">
      <alignment vertical="center" readingOrder="2"/>
    </xf>
    <xf numFmtId="0" fontId="16" fillId="0" borderId="0" xfId="39848" quotePrefix="1" applyNumberFormat="1" applyFont="1" applyAlignment="1">
      <alignment horizontal="right" vertical="center" readingOrder="2"/>
    </xf>
    <xf numFmtId="0" fontId="15" fillId="0" borderId="0" xfId="39848" quotePrefix="1" applyNumberFormat="1" applyFont="1" applyAlignment="1">
      <alignment horizontal="right" vertical="center" readingOrder="2"/>
    </xf>
    <xf numFmtId="0" fontId="16" fillId="0" borderId="0" xfId="39848" applyNumberFormat="1" applyFont="1" applyAlignment="1">
      <alignment horizontal="right" vertical="center" readingOrder="2"/>
    </xf>
    <xf numFmtId="0" fontId="15" fillId="0" borderId="0" xfId="39848" applyNumberFormat="1" applyFont="1" applyAlignment="1">
      <alignment horizontal="right" vertical="center" readingOrder="2"/>
    </xf>
    <xf numFmtId="171" fontId="16" fillId="0" borderId="0" xfId="39848" applyNumberFormat="1" applyFont="1" applyBorder="1" applyAlignment="1" applyProtection="1">
      <alignment horizontal="left" vertical="center"/>
    </xf>
    <xf numFmtId="171" fontId="42" fillId="0" borderId="0" xfId="39848" applyNumberFormat="1" applyFont="1" applyAlignment="1">
      <alignment horizontal="right" vertical="center" readingOrder="2"/>
    </xf>
    <xf numFmtId="4" fontId="16" fillId="0" borderId="0" xfId="39848" applyNumberFormat="1" applyFont="1" applyFill="1" applyBorder="1" applyAlignment="1">
      <alignment vertical="top"/>
    </xf>
    <xf numFmtId="0" fontId="16" fillId="0" borderId="0" xfId="39848" applyNumberFormat="1" applyFont="1" applyAlignment="1">
      <alignment horizontal="right" vertical="center"/>
    </xf>
    <xf numFmtId="167" fontId="16" fillId="0" borderId="0" xfId="39848" applyNumberFormat="1" applyFont="1" applyAlignment="1">
      <alignment horizontal="right" vertical="center" readingOrder="2"/>
    </xf>
    <xf numFmtId="167" fontId="16" fillId="0" borderId="0" xfId="39848" quotePrefix="1" applyNumberFormat="1" applyFont="1" applyAlignment="1">
      <alignment horizontal="right" vertical="center" readingOrder="2"/>
    </xf>
    <xf numFmtId="3" fontId="15" fillId="0" borderId="0" xfId="39848" applyNumberFormat="1" applyFont="1" applyAlignment="1">
      <alignment vertical="center"/>
    </xf>
    <xf numFmtId="171" fontId="44" fillId="0" borderId="0" xfId="39848" applyNumberFormat="1" applyFont="1" applyAlignment="1">
      <alignment vertical="center"/>
    </xf>
    <xf numFmtId="4" fontId="15" fillId="0" borderId="0" xfId="39848" applyNumberFormat="1" applyFont="1" applyFill="1" applyBorder="1" applyAlignment="1">
      <alignment horizontal="left" vertical="top"/>
    </xf>
    <xf numFmtId="171" fontId="15" fillId="0" borderId="0" xfId="39848" applyNumberFormat="1" applyFont="1" applyAlignment="1">
      <alignment horizontal="right" vertical="center" readingOrder="2"/>
    </xf>
    <xf numFmtId="0" fontId="74" fillId="0" borderId="0" xfId="39850" applyFont="1" applyAlignment="1">
      <alignment horizontal="left" vertical="center" wrapText="1" readingOrder="1"/>
    </xf>
    <xf numFmtId="0" fontId="74" fillId="0" borderId="0" xfId="39850" applyFont="1" applyAlignment="1">
      <alignment horizontal="right" vertical="center" wrapText="1" readingOrder="2"/>
    </xf>
    <xf numFmtId="0" fontId="63" fillId="0" borderId="0" xfId="39850" applyFont="1" applyAlignment="1"/>
    <xf numFmtId="0" fontId="76" fillId="0" borderId="0" xfId="39850" applyFont="1" applyAlignment="1">
      <alignment horizontal="left" vertical="center" wrapText="1" readingOrder="1"/>
    </xf>
    <xf numFmtId="43" fontId="77" fillId="0" borderId="0" xfId="39851" applyFont="1" applyAlignment="1">
      <alignment horizontal="right" vertical="center" wrapText="1" readingOrder="2"/>
    </xf>
    <xf numFmtId="43" fontId="76" fillId="0" borderId="0" xfId="39851" applyFont="1" applyAlignment="1">
      <alignment horizontal="left" vertical="center" wrapText="1" readingOrder="1"/>
    </xf>
    <xf numFmtId="43" fontId="76" fillId="0" borderId="0" xfId="39851" applyFont="1" applyAlignment="1">
      <alignment horizontal="left" vertical="center" readingOrder="1"/>
    </xf>
    <xf numFmtId="43" fontId="77" fillId="0" borderId="0" xfId="39851" applyFont="1" applyAlignment="1">
      <alignment horizontal="right" vertical="center" readingOrder="2"/>
    </xf>
    <xf numFmtId="0" fontId="1" fillId="0" borderId="0" xfId="39850"/>
    <xf numFmtId="0" fontId="0" fillId="0" borderId="0" xfId="0"/>
    <xf numFmtId="0" fontId="0" fillId="0" borderId="0" xfId="0"/>
    <xf numFmtId="171" fontId="39" fillId="0" borderId="0" xfId="39831" quotePrefix="1" applyNumberFormat="1" applyFont="1" applyAlignment="1">
      <alignment horizontal="right" vertical="center" readingOrder="2"/>
    </xf>
    <xf numFmtId="171" fontId="15" fillId="0" borderId="0" xfId="39831" applyNumberFormat="1" applyFont="1" applyAlignment="1">
      <alignment horizontal="center" vertical="center"/>
    </xf>
    <xf numFmtId="171" fontId="35" fillId="0" borderId="0" xfId="39831" applyNumberFormat="1" applyFont="1" applyAlignment="1">
      <alignment vertical="center" readingOrder="2"/>
    </xf>
    <xf numFmtId="0" fontId="68" fillId="0" borderId="0" xfId="0" applyFont="1"/>
    <xf numFmtId="3" fontId="68" fillId="0" borderId="0" xfId="0" applyNumberFormat="1" applyFont="1" applyAlignment="1">
      <alignment horizontal="right"/>
    </xf>
    <xf numFmtId="0" fontId="68" fillId="0" borderId="0" xfId="0" applyFont="1" applyAlignment="1">
      <alignment horizontal="right"/>
    </xf>
    <xf numFmtId="0" fontId="63" fillId="0" borderId="0" xfId="0" applyFont="1"/>
    <xf numFmtId="3" fontId="63" fillId="0" borderId="0" xfId="0" applyNumberFormat="1" applyFont="1" applyAlignment="1">
      <alignment horizontal="right"/>
    </xf>
    <xf numFmtId="0" fontId="63" fillId="0" borderId="0" xfId="0" applyFont="1" applyAlignment="1">
      <alignment horizontal="right"/>
    </xf>
    <xf numFmtId="0" fontId="68" fillId="0" borderId="10" xfId="0" applyFont="1" applyBorder="1"/>
    <xf numFmtId="3" fontId="68" fillId="0" borderId="10" xfId="0" applyNumberFormat="1" applyFont="1" applyBorder="1" applyAlignment="1">
      <alignment horizontal="right"/>
    </xf>
    <xf numFmtId="171" fontId="16" fillId="0" borderId="0" xfId="39827" applyNumberFormat="1" applyFont="1" applyFill="1" applyBorder="1" applyAlignment="1">
      <alignment horizontal="right" vertical="center" readingOrder="2"/>
    </xf>
    <xf numFmtId="0" fontId="48" fillId="34" borderId="0" xfId="0" applyFont="1" applyFill="1" applyAlignment="1">
      <alignment horizontal="right"/>
    </xf>
    <xf numFmtId="3" fontId="48" fillId="0" borderId="0" xfId="0" applyNumberFormat="1" applyFont="1" applyAlignment="1">
      <alignment horizontal="right"/>
    </xf>
    <xf numFmtId="3" fontId="48" fillId="34" borderId="0" xfId="0" applyNumberFormat="1" applyFont="1" applyFill="1" applyAlignment="1">
      <alignment horizontal="right"/>
    </xf>
    <xf numFmtId="0" fontId="48" fillId="0" borderId="0" xfId="0" applyFont="1"/>
    <xf numFmtId="0" fontId="50" fillId="34" borderId="0" xfId="0" applyFont="1" applyFill="1" applyAlignment="1">
      <alignment horizontal="right"/>
    </xf>
    <xf numFmtId="3" fontId="50" fillId="34" borderId="0" xfId="39826" applyNumberFormat="1" applyFont="1" applyFill="1" applyBorder="1" applyAlignment="1">
      <alignment horizontal="right" vertical="center"/>
    </xf>
    <xf numFmtId="3" fontId="50" fillId="34" borderId="0" xfId="0" applyNumberFormat="1" applyFont="1" applyFill="1" applyAlignment="1">
      <alignment horizontal="right"/>
    </xf>
    <xf numFmtId="3" fontId="48" fillId="34" borderId="0" xfId="39826" applyNumberFormat="1" applyFont="1" applyFill="1" applyBorder="1" applyAlignment="1">
      <alignment horizontal="right" vertical="center"/>
    </xf>
    <xf numFmtId="0" fontId="48" fillId="34" borderId="0" xfId="39826" applyFont="1" applyFill="1" applyBorder="1" applyAlignment="1">
      <alignment horizontal="right" vertical="center"/>
    </xf>
    <xf numFmtId="171" fontId="16" fillId="34" borderId="0" xfId="39827" applyNumberFormat="1" applyFont="1" applyFill="1" applyBorder="1" applyAlignment="1">
      <alignment vertical="center"/>
    </xf>
    <xf numFmtId="3" fontId="15" fillId="34" borderId="0" xfId="39826" applyNumberFormat="1" applyFont="1" applyFill="1" applyBorder="1" applyAlignment="1">
      <alignment vertical="center" wrapText="1"/>
    </xf>
    <xf numFmtId="171" fontId="15" fillId="34" borderId="0" xfId="39827" applyNumberFormat="1" applyFont="1" applyFill="1" applyBorder="1" applyAlignment="1">
      <alignment vertical="center"/>
    </xf>
    <xf numFmtId="170" fontId="16" fillId="34" borderId="0" xfId="39827" applyNumberFormat="1" applyFont="1" applyFill="1" applyBorder="1" applyAlignment="1">
      <alignment vertical="center" wrapText="1"/>
    </xf>
    <xf numFmtId="171" fontId="16" fillId="34" borderId="0" xfId="39827" quotePrefix="1" applyNumberFormat="1" applyFont="1" applyFill="1" applyBorder="1" applyAlignment="1" applyProtection="1">
      <alignment horizontal="left" vertical="center"/>
    </xf>
    <xf numFmtId="3" fontId="16" fillId="34" borderId="0" xfId="39827" applyNumberFormat="1" applyFont="1" applyFill="1" applyBorder="1" applyAlignment="1">
      <alignment horizontal="right" vertical="center"/>
    </xf>
    <xf numFmtId="0" fontId="63" fillId="34" borderId="0" xfId="39826" applyFont="1" applyFill="1" applyBorder="1" applyAlignment="1">
      <alignment horizontal="right" vertical="center"/>
    </xf>
    <xf numFmtId="168" fontId="16" fillId="34" borderId="0" xfId="39827" applyNumberFormat="1" applyFont="1" applyFill="1" applyBorder="1" applyAlignment="1">
      <alignment horizontal="right" vertical="center"/>
    </xf>
    <xf numFmtId="171" fontId="16" fillId="34" borderId="0" xfId="39827" applyNumberFormat="1" applyFont="1" applyFill="1" applyBorder="1" applyAlignment="1">
      <alignment horizontal="right" vertical="center"/>
    </xf>
    <xf numFmtId="3" fontId="63" fillId="34" borderId="0" xfId="39826" applyNumberFormat="1" applyFont="1" applyFill="1" applyBorder="1" applyAlignment="1">
      <alignment horizontal="right" vertical="center"/>
    </xf>
    <xf numFmtId="171" fontId="38" fillId="34" borderId="0" xfId="39827" quotePrefix="1" applyNumberFormat="1" applyFont="1" applyFill="1" applyBorder="1" applyAlignment="1" applyProtection="1">
      <alignment horizontal="left" vertical="center"/>
    </xf>
    <xf numFmtId="3" fontId="38" fillId="34" borderId="0" xfId="39827" applyNumberFormat="1" applyFont="1" applyFill="1" applyBorder="1" applyAlignment="1">
      <alignment horizontal="right" vertical="center"/>
    </xf>
    <xf numFmtId="168" fontId="38" fillId="34" borderId="0" xfId="39827" applyNumberFormat="1" applyFont="1" applyFill="1" applyBorder="1" applyAlignment="1">
      <alignment horizontal="right" vertical="center"/>
    </xf>
    <xf numFmtId="168" fontId="55" fillId="34" borderId="0" xfId="39827" applyNumberFormat="1" applyFont="1" applyFill="1" applyBorder="1" applyAlignment="1">
      <alignment horizontal="right" vertical="center"/>
    </xf>
    <xf numFmtId="171" fontId="37" fillId="34" borderId="0" xfId="39827" applyNumberFormat="1" applyFont="1" applyFill="1" applyBorder="1" applyAlignment="1">
      <alignment horizontal="right" vertical="center"/>
    </xf>
    <xf numFmtId="171" fontId="15" fillId="34" borderId="0" xfId="39827" quotePrefix="1" applyNumberFormat="1" applyFont="1" applyFill="1" applyBorder="1" applyAlignment="1">
      <alignment horizontal="left" vertical="center"/>
    </xf>
    <xf numFmtId="171" fontId="16" fillId="34" borderId="0" xfId="39827" quotePrefix="1" applyNumberFormat="1" applyFont="1" applyFill="1" applyBorder="1" applyAlignment="1" applyProtection="1">
      <alignment horizontal="right" vertical="center"/>
    </xf>
    <xf numFmtId="171" fontId="15" fillId="34" borderId="0" xfId="39827" applyNumberFormat="1" applyFont="1" applyFill="1" applyBorder="1" applyAlignment="1">
      <alignment horizontal="center" vertical="center"/>
    </xf>
    <xf numFmtId="171" fontId="15" fillId="34" borderId="0" xfId="39827" applyNumberFormat="1" applyFont="1" applyFill="1" applyBorder="1" applyAlignment="1">
      <alignment horizontal="right" vertical="center"/>
    </xf>
    <xf numFmtId="3" fontId="15" fillId="34" borderId="0" xfId="39827" applyNumberFormat="1" applyFont="1" applyFill="1" applyBorder="1" applyAlignment="1">
      <alignment vertical="center"/>
    </xf>
    <xf numFmtId="3" fontId="16" fillId="34" borderId="0" xfId="39827" applyNumberFormat="1" applyFont="1" applyFill="1" applyBorder="1" applyAlignment="1">
      <alignment vertical="center"/>
    </xf>
    <xf numFmtId="3" fontId="64" fillId="34" borderId="0" xfId="39826" applyNumberFormat="1" applyFont="1" applyFill="1" applyBorder="1" applyAlignment="1">
      <alignment horizontal="right" vertical="center"/>
    </xf>
    <xf numFmtId="0" fontId="50" fillId="34" borderId="0" xfId="39826" applyFont="1" applyFill="1" applyBorder="1" applyAlignment="1">
      <alignment horizontal="right" vertical="center"/>
    </xf>
    <xf numFmtId="170" fontId="16" fillId="0" borderId="0" xfId="39829" applyNumberFormat="1" applyFont="1" applyFill="1" applyBorder="1" applyAlignment="1">
      <alignment vertical="center" wrapText="1"/>
    </xf>
    <xf numFmtId="170" fontId="16" fillId="0" borderId="0" xfId="39831" applyNumberFormat="1" applyFont="1" applyFill="1" applyBorder="1" applyAlignment="1">
      <alignment vertical="center" wrapText="1"/>
    </xf>
    <xf numFmtId="3" fontId="48" fillId="34" borderId="0" xfId="39826" applyNumberFormat="1" applyFont="1" applyFill="1" applyAlignment="1">
      <alignment horizontal="right" vertical="center"/>
    </xf>
    <xf numFmtId="0" fontId="48" fillId="34" borderId="0" xfId="39826" applyFont="1" applyFill="1" applyAlignment="1">
      <alignment horizontal="right" vertical="center"/>
    </xf>
    <xf numFmtId="171" fontId="15" fillId="34" borderId="0" xfId="39831" applyNumberFormat="1" applyFont="1" applyFill="1" applyAlignment="1">
      <alignment vertical="center"/>
    </xf>
    <xf numFmtId="3" fontId="15" fillId="34" borderId="0" xfId="39831" applyNumberFormat="1" applyFont="1" applyFill="1" applyAlignment="1">
      <alignment vertical="center"/>
    </xf>
    <xf numFmtId="3" fontId="50" fillId="34" borderId="0" xfId="39826" applyNumberFormat="1" applyFont="1" applyFill="1" applyAlignment="1">
      <alignment horizontal="right" vertical="center"/>
    </xf>
    <xf numFmtId="170" fontId="16" fillId="34" borderId="0" xfId="39831" applyNumberFormat="1" applyFont="1" applyFill="1" applyBorder="1" applyAlignment="1">
      <alignment vertical="center" wrapText="1"/>
    </xf>
    <xf numFmtId="171" fontId="16" fillId="34" borderId="0" xfId="39831" applyNumberFormat="1" applyFont="1" applyFill="1" applyAlignment="1">
      <alignment vertical="center"/>
    </xf>
    <xf numFmtId="3" fontId="16" fillId="34" borderId="0" xfId="39831" applyNumberFormat="1" applyFont="1" applyFill="1" applyAlignment="1">
      <alignment vertical="center"/>
    </xf>
    <xf numFmtId="0" fontId="50" fillId="34" borderId="0" xfId="39826" applyFont="1" applyFill="1" applyAlignment="1">
      <alignment horizontal="right" vertical="center"/>
    </xf>
    <xf numFmtId="170" fontId="16" fillId="34" borderId="0" xfId="39829" applyNumberFormat="1" applyFont="1" applyFill="1" applyBorder="1" applyAlignment="1">
      <alignment vertical="center" wrapText="1"/>
    </xf>
    <xf numFmtId="170" fontId="16" fillId="34" borderId="0" xfId="39834" applyNumberFormat="1" applyFont="1" applyFill="1" applyBorder="1" applyAlignment="1">
      <alignment vertical="center" wrapText="1"/>
    </xf>
    <xf numFmtId="171" fontId="16" fillId="34" borderId="0" xfId="39834" applyNumberFormat="1" applyFont="1" applyFill="1" applyAlignment="1">
      <alignment vertical="center"/>
    </xf>
    <xf numFmtId="3" fontId="16" fillId="34" borderId="0" xfId="39834" applyNumberFormat="1" applyFont="1" applyFill="1" applyAlignment="1">
      <alignment vertical="center"/>
    </xf>
    <xf numFmtId="3" fontId="16" fillId="34" borderId="0" xfId="39834" applyNumberFormat="1" applyFont="1" applyFill="1" applyBorder="1" applyAlignment="1">
      <alignment horizontal="right" vertical="center"/>
    </xf>
    <xf numFmtId="171" fontId="16" fillId="34" borderId="0" xfId="39834" applyNumberFormat="1" applyFont="1" applyFill="1" applyBorder="1" applyAlignment="1">
      <alignment horizontal="right" vertical="center"/>
    </xf>
    <xf numFmtId="3" fontId="16" fillId="34" borderId="0" xfId="39834" applyNumberFormat="1" applyFont="1" applyFill="1" applyAlignment="1">
      <alignment horizontal="right" vertical="center"/>
    </xf>
    <xf numFmtId="171" fontId="16" fillId="34" borderId="0" xfId="39834" applyNumberFormat="1" applyFont="1" applyFill="1" applyAlignment="1">
      <alignment horizontal="right" vertical="center"/>
    </xf>
    <xf numFmtId="170" fontId="16" fillId="34" borderId="0" xfId="39836" applyNumberFormat="1" applyFont="1" applyFill="1" applyBorder="1" applyAlignment="1">
      <alignment vertical="center" wrapText="1"/>
    </xf>
    <xf numFmtId="171" fontId="16" fillId="34" borderId="0" xfId="39836" applyNumberFormat="1" applyFont="1" applyFill="1" applyAlignment="1">
      <alignment vertical="center"/>
    </xf>
    <xf numFmtId="3" fontId="16" fillId="34" borderId="0" xfId="39836" applyNumberFormat="1" applyFont="1" applyFill="1" applyAlignment="1">
      <alignment vertical="center"/>
    </xf>
    <xf numFmtId="3" fontId="15" fillId="34" borderId="0" xfId="39836" applyNumberFormat="1" applyFont="1" applyFill="1" applyAlignment="1">
      <alignment vertical="center"/>
    </xf>
    <xf numFmtId="3" fontId="15" fillId="34" borderId="0" xfId="39836" applyNumberFormat="1" applyFont="1" applyFill="1" applyBorder="1" applyAlignment="1">
      <alignment vertical="center"/>
    </xf>
    <xf numFmtId="3" fontId="15" fillId="34" borderId="0" xfId="39829" applyNumberFormat="1" applyFont="1" applyFill="1" applyAlignment="1">
      <alignment vertical="center"/>
    </xf>
    <xf numFmtId="3" fontId="16" fillId="34" borderId="0" xfId="39829" applyNumberFormat="1" applyFont="1" applyFill="1" applyAlignment="1">
      <alignment vertical="center"/>
    </xf>
    <xf numFmtId="3" fontId="15" fillId="34" borderId="0" xfId="39834" applyNumberFormat="1" applyFont="1" applyFill="1" applyAlignment="1">
      <alignment vertical="center"/>
    </xf>
    <xf numFmtId="3" fontId="15" fillId="0" borderId="0" xfId="39838" applyNumberFormat="1" applyFont="1" applyBorder="1" applyAlignment="1">
      <alignment vertical="center"/>
    </xf>
    <xf numFmtId="3" fontId="15" fillId="34" borderId="0" xfId="39840" applyNumberFormat="1" applyFont="1" applyFill="1" applyAlignment="1">
      <alignment vertical="center"/>
    </xf>
    <xf numFmtId="3" fontId="50" fillId="34" borderId="0" xfId="39826" applyNumberFormat="1" applyFont="1" applyFill="1"/>
    <xf numFmtId="3" fontId="50" fillId="34" borderId="0" xfId="39826" applyNumberFormat="1" applyFont="1" applyFill="1" applyAlignment="1">
      <alignment horizontal="right"/>
    </xf>
    <xf numFmtId="167" fontId="15" fillId="34" borderId="0" xfId="39840" quotePrefix="1" applyNumberFormat="1" applyFont="1" applyFill="1" applyAlignment="1">
      <alignment horizontal="right" vertical="center" readingOrder="2"/>
    </xf>
    <xf numFmtId="3" fontId="16" fillId="34" borderId="0" xfId="39840" applyNumberFormat="1" applyFont="1" applyFill="1" applyAlignment="1">
      <alignment vertical="center"/>
    </xf>
    <xf numFmtId="3" fontId="64" fillId="34" borderId="0" xfId="39826" applyNumberFormat="1" applyFont="1" applyFill="1"/>
    <xf numFmtId="3" fontId="16" fillId="34" borderId="0" xfId="0" applyNumberFormat="1" applyFont="1" applyFill="1"/>
    <xf numFmtId="167" fontId="16" fillId="34" borderId="0" xfId="39840" quotePrefix="1" applyNumberFormat="1" applyFont="1" applyFill="1" applyAlignment="1">
      <alignment vertical="center" readingOrder="2"/>
    </xf>
    <xf numFmtId="167" fontId="16" fillId="34" borderId="0" xfId="39840" applyNumberFormat="1" applyFont="1" applyFill="1" applyAlignment="1">
      <alignment vertical="center" readingOrder="2"/>
    </xf>
    <xf numFmtId="0" fontId="16" fillId="34" borderId="0" xfId="39840" quotePrefix="1" applyNumberFormat="1" applyFont="1" applyFill="1" applyAlignment="1">
      <alignment vertical="center" readingOrder="2"/>
    </xf>
    <xf numFmtId="0" fontId="16" fillId="34" borderId="0" xfId="39840" quotePrefix="1" applyNumberFormat="1" applyFont="1" applyFill="1" applyAlignment="1">
      <alignment horizontal="right" vertical="center" readingOrder="2"/>
    </xf>
    <xf numFmtId="3" fontId="15" fillId="34" borderId="0" xfId="39840" applyNumberFormat="1" applyFont="1" applyFill="1" applyAlignment="1">
      <alignment horizontal="right"/>
    </xf>
    <xf numFmtId="0" fontId="15" fillId="34" borderId="0" xfId="39840" quotePrefix="1" applyNumberFormat="1" applyFont="1" applyFill="1" applyAlignment="1">
      <alignment horizontal="right" vertical="center" readingOrder="2"/>
    </xf>
    <xf numFmtId="0" fontId="16" fillId="34" borderId="0" xfId="39840" applyNumberFormat="1" applyFont="1" applyFill="1" applyAlignment="1">
      <alignment horizontal="right" vertical="center" readingOrder="2"/>
    </xf>
    <xf numFmtId="3" fontId="16" fillId="34" borderId="0" xfId="39840" applyNumberFormat="1" applyFont="1" applyFill="1" applyBorder="1" applyAlignment="1">
      <alignment vertical="center"/>
    </xf>
    <xf numFmtId="0" fontId="15" fillId="34" borderId="0" xfId="39840" applyNumberFormat="1" applyFont="1" applyFill="1" applyAlignment="1">
      <alignment horizontal="right" vertical="center" readingOrder="2"/>
    </xf>
    <xf numFmtId="0" fontId="16" fillId="34" borderId="0" xfId="0" applyFont="1" applyFill="1"/>
    <xf numFmtId="171" fontId="42" fillId="34" borderId="0" xfId="39840" applyNumberFormat="1" applyFont="1" applyFill="1" applyAlignment="1">
      <alignment horizontal="right" vertical="center" readingOrder="2"/>
    </xf>
    <xf numFmtId="0" fontId="64" fillId="34" borderId="0" xfId="39826" applyFont="1" applyFill="1"/>
    <xf numFmtId="3" fontId="48" fillId="34" borderId="0" xfId="39826" applyNumberFormat="1" applyFont="1" applyFill="1" applyAlignment="1">
      <alignment horizontal="right"/>
    </xf>
    <xf numFmtId="0" fontId="48" fillId="34" borderId="0" xfId="39826" applyFont="1" applyFill="1" applyAlignment="1">
      <alignment horizontal="right"/>
    </xf>
    <xf numFmtId="171" fontId="37" fillId="34" borderId="0" xfId="39840" quotePrefix="1" applyNumberFormat="1" applyFont="1" applyFill="1" applyAlignment="1">
      <alignment horizontal="left" vertical="center"/>
    </xf>
    <xf numFmtId="171" fontId="38" fillId="34" borderId="0" xfId="39840" applyNumberFormat="1" applyFont="1" applyFill="1" applyBorder="1" applyAlignment="1">
      <alignment vertical="center"/>
    </xf>
    <xf numFmtId="171" fontId="37" fillId="34" borderId="0" xfId="39840" quotePrefix="1" applyNumberFormat="1" applyFont="1" applyFill="1" applyAlignment="1">
      <alignment vertical="center" readingOrder="2"/>
    </xf>
    <xf numFmtId="171" fontId="37" fillId="34" borderId="0" xfId="39840" quotePrefix="1" applyNumberFormat="1" applyFont="1" applyFill="1" applyAlignment="1">
      <alignment horizontal="right" vertical="center" readingOrder="2"/>
    </xf>
    <xf numFmtId="171" fontId="38" fillId="34" borderId="0" xfId="39840" quotePrefix="1" applyNumberFormat="1" applyFont="1" applyFill="1" applyAlignment="1" applyProtection="1">
      <alignment horizontal="right" vertical="center"/>
    </xf>
    <xf numFmtId="171" fontId="15" fillId="34" borderId="0" xfId="39840" quotePrefix="1" applyNumberFormat="1" applyFont="1" applyFill="1" applyAlignment="1">
      <alignment horizontal="left" vertical="center"/>
    </xf>
    <xf numFmtId="171" fontId="16" fillId="34" borderId="0" xfId="39840" applyNumberFormat="1" applyFont="1" applyFill="1" applyBorder="1" applyAlignment="1">
      <alignment vertical="center"/>
    </xf>
    <xf numFmtId="171" fontId="16" fillId="34" borderId="0" xfId="39840" quotePrefix="1" applyNumberFormat="1" applyFont="1" applyFill="1" applyAlignment="1" applyProtection="1">
      <alignment horizontal="right" vertical="center"/>
    </xf>
    <xf numFmtId="171" fontId="42" fillId="34" borderId="0" xfId="39840" applyNumberFormat="1" applyFont="1" applyFill="1" applyAlignment="1">
      <alignment horizontal="right" vertical="center"/>
    </xf>
    <xf numFmtId="171" fontId="16" fillId="34" borderId="0" xfId="39840" applyNumberFormat="1" applyFont="1" applyFill="1" applyAlignment="1">
      <alignment vertical="center"/>
    </xf>
    <xf numFmtId="171" fontId="42" fillId="34" borderId="0" xfId="39840" applyNumberFormat="1" applyFont="1" applyFill="1" applyAlignment="1">
      <alignment vertical="center"/>
    </xf>
    <xf numFmtId="171" fontId="15" fillId="34" borderId="0" xfId="39840" applyNumberFormat="1" applyFont="1" applyFill="1" applyAlignment="1">
      <alignment vertical="center"/>
    </xf>
    <xf numFmtId="171" fontId="15" fillId="34" borderId="0" xfId="39840" applyNumberFormat="1" applyFont="1" applyFill="1" applyAlignment="1">
      <alignment horizontal="right" vertical="center"/>
    </xf>
    <xf numFmtId="171" fontId="15" fillId="34" borderId="0" xfId="39840" applyNumberFormat="1" applyFont="1" applyFill="1" applyAlignment="1">
      <alignment horizontal="center" vertical="center"/>
    </xf>
    <xf numFmtId="170" fontId="16" fillId="34" borderId="0" xfId="39840" applyNumberFormat="1" applyFont="1" applyFill="1" applyBorder="1" applyAlignment="1">
      <alignment vertical="center" wrapText="1"/>
    </xf>
    <xf numFmtId="0" fontId="16" fillId="34" borderId="0" xfId="39840" applyNumberFormat="1" applyFont="1" applyFill="1" applyAlignment="1">
      <alignment horizontal="right" vertical="center"/>
    </xf>
    <xf numFmtId="167" fontId="16" fillId="34" borderId="0" xfId="39840" applyNumberFormat="1" applyFont="1" applyFill="1" applyAlignment="1">
      <alignment horizontal="right" vertical="center" readingOrder="2"/>
    </xf>
    <xf numFmtId="167" fontId="16" fillId="34" borderId="0" xfId="39840" quotePrefix="1" applyNumberFormat="1" applyFont="1" applyFill="1" applyAlignment="1">
      <alignment horizontal="right" vertical="center" readingOrder="2"/>
    </xf>
    <xf numFmtId="0" fontId="63" fillId="34" borderId="0" xfId="0" applyFont="1" applyFill="1" applyAlignment="1">
      <alignment horizontal="right"/>
    </xf>
    <xf numFmtId="3" fontId="16" fillId="34" borderId="0" xfId="39838" applyNumberFormat="1" applyFont="1" applyFill="1" applyAlignment="1">
      <alignment vertical="center"/>
    </xf>
    <xf numFmtId="170" fontId="47" fillId="34" borderId="0" xfId="39838" applyNumberFormat="1" applyFont="1" applyFill="1" applyBorder="1" applyAlignment="1">
      <alignment vertical="center" wrapText="1"/>
    </xf>
    <xf numFmtId="3" fontId="16" fillId="34" borderId="0" xfId="39838" applyNumberFormat="1" applyFont="1" applyFill="1" applyBorder="1" applyAlignment="1">
      <alignment vertical="center"/>
    </xf>
    <xf numFmtId="3" fontId="63" fillId="34" borderId="0" xfId="0" applyNumberFormat="1" applyFont="1" applyFill="1" applyAlignment="1">
      <alignment horizontal="right"/>
    </xf>
    <xf numFmtId="3" fontId="15" fillId="34" borderId="0" xfId="39838" applyNumberFormat="1" applyFont="1" applyFill="1" applyAlignment="1">
      <alignment vertical="center"/>
    </xf>
    <xf numFmtId="171" fontId="16" fillId="34" borderId="0" xfId="39838" applyNumberFormat="1" applyFont="1" applyFill="1" applyAlignment="1">
      <alignment vertical="center"/>
    </xf>
    <xf numFmtId="0" fontId="68" fillId="34" borderId="0" xfId="0" applyFont="1" applyFill="1" applyAlignment="1">
      <alignment horizontal="right"/>
    </xf>
    <xf numFmtId="3" fontId="16" fillId="34" borderId="0" xfId="39838" applyNumberFormat="1" applyFont="1" applyFill="1" applyBorder="1" applyAlignment="1">
      <alignment horizontal="right" vertical="center"/>
    </xf>
    <xf numFmtId="3" fontId="16" fillId="0" borderId="0" xfId="39844" applyNumberFormat="1" applyFont="1" applyFill="1" applyBorder="1" applyAlignment="1">
      <alignment horizontal="left" vertical="top"/>
    </xf>
    <xf numFmtId="3" fontId="16" fillId="0" borderId="0" xfId="39844" applyNumberFormat="1" applyFont="1" applyFill="1" applyBorder="1" applyAlignment="1">
      <alignment horizontal="right" vertical="top"/>
    </xf>
    <xf numFmtId="3" fontId="15" fillId="0" borderId="0" xfId="39844" applyNumberFormat="1" applyFont="1" applyFill="1" applyBorder="1" applyAlignment="1">
      <alignment horizontal="right"/>
    </xf>
    <xf numFmtId="171" fontId="16" fillId="34" borderId="0" xfId="39844" applyNumberFormat="1" applyFont="1" applyFill="1" applyAlignment="1">
      <alignment vertical="center"/>
    </xf>
    <xf numFmtId="3" fontId="16" fillId="34" borderId="0" xfId="39844" applyNumberFormat="1" applyFont="1" applyFill="1" applyBorder="1" applyAlignment="1">
      <alignment horizontal="left" vertical="top"/>
    </xf>
    <xf numFmtId="3" fontId="50" fillId="34" borderId="0" xfId="0" applyNumberFormat="1" applyFont="1" applyFill="1"/>
    <xf numFmtId="3" fontId="48" fillId="34" borderId="0" xfId="0" applyNumberFormat="1" applyFont="1" applyFill="1"/>
    <xf numFmtId="3" fontId="50" fillId="34" borderId="0" xfId="0" applyNumberFormat="1" applyFont="1" applyFill="1" applyBorder="1"/>
    <xf numFmtId="3" fontId="15" fillId="34" borderId="0" xfId="39844" applyNumberFormat="1" applyFont="1" applyFill="1" applyBorder="1" applyAlignment="1">
      <alignment vertical="top"/>
    </xf>
    <xf numFmtId="3" fontId="16" fillId="34" borderId="0" xfId="39844" applyNumberFormat="1" applyFont="1" applyFill="1" applyBorder="1" applyAlignment="1">
      <alignment horizontal="right" vertical="top"/>
    </xf>
    <xf numFmtId="3" fontId="16" fillId="34" borderId="0" xfId="39844" applyNumberFormat="1" applyFont="1" applyFill="1" applyAlignment="1">
      <alignment vertical="center"/>
    </xf>
    <xf numFmtId="3" fontId="15" fillId="0" borderId="0" xfId="39846" applyNumberFormat="1" applyFont="1" applyFill="1" applyBorder="1" applyAlignment="1">
      <alignment vertical="top"/>
    </xf>
    <xf numFmtId="3" fontId="16" fillId="0" borderId="0" xfId="39846" applyNumberFormat="1" applyFont="1" applyFill="1" applyBorder="1" applyAlignment="1">
      <alignment horizontal="left" vertical="top"/>
    </xf>
    <xf numFmtId="3" fontId="15" fillId="0" borderId="0" xfId="39846" applyNumberFormat="1" applyFont="1" applyFill="1" applyBorder="1" applyAlignment="1">
      <alignment horizontal="right"/>
    </xf>
    <xf numFmtId="3" fontId="16" fillId="0" borderId="0" xfId="39846" applyNumberFormat="1" applyFont="1" applyFill="1" applyBorder="1" applyAlignment="1">
      <alignment horizontal="right"/>
    </xf>
    <xf numFmtId="170" fontId="16" fillId="0" borderId="0" xfId="39846" applyNumberFormat="1" applyFont="1" applyFill="1" applyBorder="1" applyAlignment="1">
      <alignment vertical="center" wrapText="1"/>
    </xf>
    <xf numFmtId="3" fontId="15" fillId="34" borderId="0" xfId="39846" applyNumberFormat="1" applyFont="1" applyFill="1" applyBorder="1" applyAlignment="1">
      <alignment vertical="top"/>
    </xf>
    <xf numFmtId="0" fontId="48" fillId="34" borderId="0" xfId="0" applyFont="1" applyFill="1"/>
    <xf numFmtId="170" fontId="16" fillId="34" borderId="0" xfId="39846" applyNumberFormat="1" applyFont="1" applyFill="1" applyBorder="1" applyAlignment="1">
      <alignment vertical="center" wrapText="1"/>
    </xf>
    <xf numFmtId="3" fontId="48" fillId="34" borderId="0" xfId="39826" applyNumberFormat="1" applyFont="1" applyFill="1"/>
    <xf numFmtId="0" fontId="48" fillId="34" borderId="0" xfId="39826" applyFont="1" applyFill="1"/>
    <xf numFmtId="4" fontId="16" fillId="34" borderId="0" xfId="39846" applyNumberFormat="1" applyFont="1" applyFill="1" applyBorder="1" applyAlignment="1">
      <alignment horizontal="left" vertical="top"/>
    </xf>
    <xf numFmtId="171" fontId="16" fillId="34" borderId="0" xfId="39846" applyNumberFormat="1" applyFont="1" applyFill="1" applyAlignment="1">
      <alignment vertical="center"/>
    </xf>
    <xf numFmtId="3" fontId="16" fillId="34" borderId="0" xfId="39846" applyNumberFormat="1" applyFont="1" applyFill="1" applyBorder="1" applyAlignment="1">
      <alignment horizontal="left" vertical="top"/>
    </xf>
    <xf numFmtId="171" fontId="15" fillId="34" borderId="0" xfId="39846" applyNumberFormat="1" applyFont="1" applyFill="1" applyAlignment="1">
      <alignment vertical="center"/>
    </xf>
    <xf numFmtId="0" fontId="50" fillId="34" borderId="0" xfId="39826" applyFont="1" applyFill="1"/>
    <xf numFmtId="3" fontId="16" fillId="34" borderId="0" xfId="39846" applyNumberFormat="1" applyFont="1" applyFill="1" applyAlignment="1">
      <alignment vertical="center"/>
    </xf>
    <xf numFmtId="0" fontId="50" fillId="34" borderId="0" xfId="0" applyFont="1" applyFill="1"/>
    <xf numFmtId="3" fontId="15" fillId="34" borderId="0" xfId="39846" applyNumberFormat="1" applyFont="1" applyFill="1" applyAlignment="1">
      <alignment vertical="center"/>
    </xf>
    <xf numFmtId="3" fontId="50" fillId="34" borderId="0" xfId="39826" applyNumberFormat="1" applyFont="1" applyFill="1" applyBorder="1"/>
    <xf numFmtId="3" fontId="16" fillId="0" borderId="0" xfId="39848" applyNumberFormat="1" applyFont="1" applyFill="1" applyBorder="1" applyAlignment="1">
      <alignment horizontal="left" vertical="top"/>
    </xf>
    <xf numFmtId="3" fontId="15" fillId="34" borderId="0" xfId="39848" applyNumberFormat="1" applyFont="1" applyFill="1" applyBorder="1" applyAlignment="1">
      <alignment vertical="top"/>
    </xf>
    <xf numFmtId="3" fontId="16" fillId="34" borderId="0" xfId="39848" applyNumberFormat="1" applyFont="1" applyFill="1" applyBorder="1" applyAlignment="1">
      <alignment horizontal="left" vertical="top"/>
    </xf>
    <xf numFmtId="3" fontId="15" fillId="34" borderId="0" xfId="39848" applyNumberFormat="1" applyFont="1" applyFill="1" applyBorder="1" applyAlignment="1">
      <alignment horizontal="right"/>
    </xf>
    <xf numFmtId="3" fontId="16" fillId="34" borderId="0" xfId="39848" applyNumberFormat="1" applyFont="1" applyFill="1" applyBorder="1" applyAlignment="1">
      <alignment horizontal="right"/>
    </xf>
    <xf numFmtId="0" fontId="16" fillId="34" borderId="0" xfId="0" applyFont="1" applyFill="1" applyAlignment="1">
      <alignment horizontal="right"/>
    </xf>
    <xf numFmtId="3" fontId="15" fillId="0" borderId="0" xfId="39826" applyNumberFormat="1" applyFont="1" applyBorder="1" applyAlignment="1">
      <alignment vertical="center" wrapText="1"/>
    </xf>
    <xf numFmtId="3" fontId="16" fillId="0" borderId="0" xfId="39826" applyNumberFormat="1" applyFont="1" applyBorder="1" applyAlignment="1">
      <alignment vertical="center" wrapText="1"/>
    </xf>
    <xf numFmtId="3" fontId="68" fillId="34" borderId="0" xfId="0" applyNumberFormat="1" applyFont="1" applyFill="1" applyAlignment="1">
      <alignment horizontal="right"/>
    </xf>
    <xf numFmtId="3" fontId="68" fillId="34" borderId="10" xfId="0" applyNumberFormat="1" applyFont="1" applyFill="1" applyBorder="1" applyAlignment="1">
      <alignment horizontal="right"/>
    </xf>
    <xf numFmtId="0" fontId="68" fillId="34" borderId="10" xfId="0" applyFont="1" applyFill="1" applyBorder="1" applyAlignment="1">
      <alignment horizontal="right"/>
    </xf>
    <xf numFmtId="0" fontId="0" fillId="34" borderId="0" xfId="0" applyFill="1"/>
    <xf numFmtId="1" fontId="68" fillId="34" borderId="0" xfId="0" applyNumberFormat="1" applyFont="1" applyFill="1" applyAlignment="1">
      <alignment horizontal="right"/>
    </xf>
    <xf numFmtId="1" fontId="63" fillId="34" borderId="0" xfId="0" applyNumberFormat="1" applyFont="1" applyFill="1" applyAlignment="1">
      <alignment horizontal="right"/>
    </xf>
    <xf numFmtId="171" fontId="67" fillId="34" borderId="0" xfId="39840" applyNumberFormat="1" applyFont="1" applyFill="1" applyAlignment="1">
      <alignment vertical="center"/>
    </xf>
    <xf numFmtId="171" fontId="38" fillId="34" borderId="0" xfId="39840" applyNumberFormat="1" applyFont="1" applyFill="1" applyAlignment="1">
      <alignment vertical="center"/>
    </xf>
    <xf numFmtId="3" fontId="50" fillId="34" borderId="0" xfId="39826" applyNumberFormat="1" applyFont="1" applyFill="1" applyBorder="1" applyAlignment="1">
      <alignment horizontal="right"/>
    </xf>
    <xf numFmtId="171" fontId="16" fillId="34" borderId="0" xfId="39846" applyNumberFormat="1" applyFont="1" applyFill="1" applyBorder="1" applyAlignment="1">
      <alignment vertical="center"/>
    </xf>
    <xf numFmtId="171" fontId="16" fillId="34" borderId="0" xfId="39848" applyNumberFormat="1" applyFont="1" applyFill="1" applyBorder="1" applyAlignment="1">
      <alignment vertical="center"/>
    </xf>
    <xf numFmtId="3" fontId="15" fillId="34" borderId="0" xfId="39844" applyNumberFormat="1" applyFont="1" applyFill="1" applyBorder="1" applyAlignment="1">
      <alignment vertical="center" wrapText="1"/>
    </xf>
    <xf numFmtId="3" fontId="16" fillId="34" borderId="0" xfId="39844" applyNumberFormat="1" applyFont="1" applyFill="1" applyBorder="1" applyAlignment="1">
      <alignment vertical="center" wrapText="1"/>
    </xf>
    <xf numFmtId="170" fontId="16" fillId="34" borderId="0" xfId="39844" applyNumberFormat="1" applyFont="1" applyFill="1" applyBorder="1" applyAlignment="1">
      <alignment vertical="center" wrapText="1"/>
    </xf>
    <xf numFmtId="170" fontId="15" fillId="34" borderId="0" xfId="39844" applyNumberFormat="1" applyFont="1" applyFill="1" applyBorder="1" applyAlignment="1">
      <alignment vertical="center" wrapText="1"/>
    </xf>
    <xf numFmtId="4" fontId="42" fillId="34" borderId="0" xfId="39838" applyNumberFormat="1" applyFont="1" applyFill="1" applyBorder="1" applyAlignment="1">
      <alignment horizontal="left" vertical="center" wrapText="1"/>
    </xf>
    <xf numFmtId="3" fontId="16" fillId="34" borderId="0" xfId="39838" applyNumberFormat="1" applyFont="1" applyFill="1" applyBorder="1" applyAlignment="1">
      <alignment vertical="center" wrapText="1"/>
    </xf>
    <xf numFmtId="4" fontId="39" fillId="34" borderId="0" xfId="39838" applyNumberFormat="1" applyFont="1" applyFill="1" applyBorder="1" applyAlignment="1">
      <alignment horizontal="left" vertical="center" wrapText="1"/>
    </xf>
    <xf numFmtId="3" fontId="15" fillId="34" borderId="0" xfId="39838" applyNumberFormat="1" applyFont="1" applyFill="1" applyBorder="1" applyAlignment="1">
      <alignment vertical="center" wrapText="1"/>
    </xf>
    <xf numFmtId="171" fontId="47" fillId="34" borderId="0" xfId="39838" applyNumberFormat="1" applyFont="1" applyFill="1" applyBorder="1" applyAlignment="1" applyProtection="1">
      <alignment horizontal="left" vertical="center"/>
    </xf>
    <xf numFmtId="3" fontId="16" fillId="34" borderId="0" xfId="39838" applyNumberFormat="1" applyFont="1" applyFill="1" applyBorder="1" applyAlignment="1" applyProtection="1">
      <alignment horizontal="right" vertical="center"/>
    </xf>
    <xf numFmtId="171" fontId="47" fillId="34" borderId="0" xfId="39838" quotePrefix="1" applyNumberFormat="1" applyFont="1" applyFill="1" applyBorder="1" applyAlignment="1">
      <alignment horizontal="left" vertical="center"/>
    </xf>
    <xf numFmtId="3" fontId="16" fillId="34" borderId="0" xfId="39838" quotePrefix="1" applyNumberFormat="1" applyFont="1" applyFill="1" applyBorder="1" applyAlignment="1">
      <alignment horizontal="right" vertical="center"/>
    </xf>
    <xf numFmtId="171" fontId="47" fillId="34" borderId="0" xfId="39838" quotePrefix="1" applyNumberFormat="1" applyFont="1" applyFill="1" applyBorder="1" applyAlignment="1" applyProtection="1">
      <alignment horizontal="left" vertical="center"/>
    </xf>
    <xf numFmtId="3" fontId="16" fillId="34" borderId="0" xfId="39838" quotePrefix="1" applyNumberFormat="1" applyFont="1" applyFill="1" applyBorder="1" applyAlignment="1" applyProtection="1">
      <alignment horizontal="right" vertical="center"/>
    </xf>
    <xf numFmtId="3" fontId="16" fillId="34" borderId="0" xfId="39836" applyNumberFormat="1" applyFont="1" applyFill="1" applyBorder="1" applyAlignment="1">
      <alignment vertical="center" wrapText="1"/>
    </xf>
    <xf numFmtId="171" fontId="16" fillId="34" borderId="0" xfId="39836" applyNumberFormat="1" applyFont="1" applyFill="1" applyBorder="1" applyAlignment="1">
      <alignment vertical="center"/>
    </xf>
    <xf numFmtId="3" fontId="15" fillId="34" borderId="0" xfId="39836" applyNumberFormat="1" applyFont="1" applyFill="1" applyBorder="1" applyAlignment="1">
      <alignment vertical="center" wrapText="1"/>
    </xf>
    <xf numFmtId="3" fontId="16" fillId="34" borderId="0" xfId="39834" applyNumberFormat="1" applyFont="1" applyFill="1" applyBorder="1" applyAlignment="1">
      <alignment vertical="center"/>
    </xf>
    <xf numFmtId="3" fontId="15" fillId="34" borderId="0" xfId="39834" applyNumberFormat="1" applyFont="1" applyFill="1" applyBorder="1" applyAlignment="1">
      <alignment vertical="center"/>
    </xf>
    <xf numFmtId="3" fontId="16" fillId="34" borderId="0" xfId="39834" quotePrefix="1" applyNumberFormat="1" applyFont="1" applyFill="1" applyBorder="1" applyAlignment="1" applyProtection="1">
      <alignment horizontal="right" vertical="center"/>
    </xf>
    <xf numFmtId="4" fontId="39" fillId="34" borderId="0" xfId="39831" applyNumberFormat="1" applyFont="1" applyFill="1" applyBorder="1" applyAlignment="1">
      <alignment vertical="center"/>
    </xf>
    <xf numFmtId="3" fontId="15" fillId="34" borderId="0" xfId="39832" applyNumberFormat="1" applyFont="1" applyFill="1" applyBorder="1" applyAlignment="1">
      <alignment vertical="center" wrapText="1"/>
    </xf>
    <xf numFmtId="4" fontId="42" fillId="34" borderId="0" xfId="39831" applyNumberFormat="1" applyFont="1" applyFill="1" applyBorder="1" applyAlignment="1">
      <alignment horizontal="left" vertical="center"/>
    </xf>
    <xf numFmtId="3" fontId="16" fillId="34" borderId="0" xfId="39832" applyNumberFormat="1" applyFont="1" applyFill="1" applyBorder="1" applyAlignment="1">
      <alignment vertical="center" wrapText="1"/>
    </xf>
    <xf numFmtId="171" fontId="16" fillId="34" borderId="0" xfId="39831" applyNumberFormat="1" applyFont="1" applyFill="1" applyBorder="1" applyAlignment="1" applyProtection="1">
      <alignment horizontal="left" vertical="center"/>
    </xf>
    <xf numFmtId="3" fontId="16" fillId="34" borderId="0" xfId="39831" applyNumberFormat="1" applyFont="1" applyFill="1" applyBorder="1" applyAlignment="1">
      <alignment vertical="center"/>
    </xf>
    <xf numFmtId="3" fontId="16" fillId="34" borderId="0" xfId="39831" applyNumberFormat="1" applyFont="1" applyFill="1" applyBorder="1" applyAlignment="1" applyProtection="1">
      <alignment horizontal="right" vertical="center"/>
    </xf>
    <xf numFmtId="171" fontId="16" fillId="34" borderId="0" xfId="39831" quotePrefix="1" applyNumberFormat="1" applyFont="1" applyFill="1" applyBorder="1" applyAlignment="1">
      <alignment horizontal="left" vertical="center"/>
    </xf>
    <xf numFmtId="3" fontId="16" fillId="34" borderId="0" xfId="39831" quotePrefix="1" applyNumberFormat="1" applyFont="1" applyFill="1" applyBorder="1" applyAlignment="1">
      <alignment horizontal="right" vertical="center"/>
    </xf>
    <xf numFmtId="171" fontId="16" fillId="34" borderId="0" xfId="39831" quotePrefix="1" applyNumberFormat="1" applyFont="1" applyFill="1" applyBorder="1" applyAlignment="1" applyProtection="1">
      <alignment horizontal="left" vertical="center"/>
    </xf>
    <xf numFmtId="3" fontId="16" fillId="34" borderId="0" xfId="39831" quotePrefix="1" applyNumberFormat="1" applyFont="1" applyFill="1" applyBorder="1" applyAlignment="1" applyProtection="1">
      <alignment horizontal="right" vertical="center"/>
    </xf>
    <xf numFmtId="169" fontId="15" fillId="34" borderId="0" xfId="39833" applyNumberFormat="1" applyFont="1" applyFill="1" applyBorder="1" applyAlignment="1" applyProtection="1">
      <alignment horizontal="left" vertical="center"/>
    </xf>
    <xf numFmtId="3" fontId="15" fillId="34" borderId="0" xfId="39831" applyNumberFormat="1" applyFont="1" applyFill="1" applyBorder="1" applyAlignment="1">
      <alignment vertical="center"/>
    </xf>
    <xf numFmtId="169" fontId="16" fillId="34" borderId="0" xfId="39833" applyNumberFormat="1" applyFont="1" applyFill="1" applyBorder="1" applyAlignment="1" applyProtection="1">
      <alignment horizontal="left" vertical="center"/>
    </xf>
    <xf numFmtId="3" fontId="16" fillId="34" borderId="0" xfId="39833" applyNumberFormat="1" applyFont="1" applyFill="1" applyBorder="1" applyAlignment="1" applyProtection="1">
      <alignment horizontal="right" vertical="center"/>
    </xf>
    <xf numFmtId="171" fontId="16" fillId="34" borderId="0" xfId="39831" applyNumberFormat="1" applyFont="1" applyFill="1" applyBorder="1" applyAlignment="1">
      <alignment horizontal="right" vertical="center"/>
    </xf>
    <xf numFmtId="171" fontId="16" fillId="34" borderId="0" xfId="39831" applyNumberFormat="1" applyFont="1" applyFill="1" applyBorder="1" applyAlignment="1">
      <alignment horizontal="left" vertical="center"/>
    </xf>
    <xf numFmtId="3" fontId="16" fillId="34" borderId="0" xfId="39831" applyNumberFormat="1" applyFont="1" applyFill="1" applyBorder="1" applyAlignment="1">
      <alignment horizontal="right" vertical="center"/>
    </xf>
    <xf numFmtId="3" fontId="15" fillId="34" borderId="0" xfId="39846" applyNumberFormat="1" applyFont="1" applyFill="1" applyBorder="1" applyAlignment="1">
      <alignment horizontal="right" vertical="top"/>
    </xf>
    <xf numFmtId="0" fontId="15" fillId="34" borderId="0" xfId="0" applyFont="1" applyFill="1"/>
    <xf numFmtId="3" fontId="16" fillId="34" borderId="0" xfId="39848" applyNumberFormat="1" applyFont="1" applyFill="1" applyBorder="1" applyAlignment="1">
      <alignment horizontal="right" vertical="top"/>
    </xf>
    <xf numFmtId="3" fontId="15" fillId="34" borderId="0" xfId="39848" applyNumberFormat="1" applyFont="1" applyFill="1" applyBorder="1" applyAlignment="1">
      <alignment horizontal="right" vertical="top"/>
    </xf>
    <xf numFmtId="0" fontId="68" fillId="0" borderId="0" xfId="0" applyFont="1" applyBorder="1" applyAlignment="1">
      <alignment wrapText="1"/>
    </xf>
    <xf numFmtId="0" fontId="68" fillId="34" borderId="0" xfId="0" applyFont="1" applyFill="1" applyBorder="1" applyAlignment="1">
      <alignment wrapText="1"/>
    </xf>
    <xf numFmtId="0" fontId="0" fillId="0" borderId="0" xfId="0" applyBorder="1"/>
    <xf numFmtId="0" fontId="81" fillId="0" borderId="0" xfId="0" applyFont="1" applyBorder="1"/>
    <xf numFmtId="171" fontId="16" fillId="34" borderId="0" xfId="39829" applyNumberFormat="1" applyFont="1" applyFill="1" applyBorder="1" applyAlignment="1">
      <alignment vertical="center"/>
    </xf>
    <xf numFmtId="0" fontId="68" fillId="0" borderId="0" xfId="0" applyFont="1" applyBorder="1"/>
    <xf numFmtId="3" fontId="68" fillId="0" borderId="0" xfId="0" applyNumberFormat="1" applyFont="1" applyBorder="1" applyAlignment="1">
      <alignment horizontal="right"/>
    </xf>
    <xf numFmtId="3" fontId="68" fillId="34" borderId="0" xfId="0" applyNumberFormat="1" applyFont="1" applyFill="1" applyBorder="1" applyAlignment="1">
      <alignment horizontal="right"/>
    </xf>
    <xf numFmtId="0" fontId="68" fillId="34" borderId="0" xfId="0" applyFont="1" applyFill="1" applyBorder="1" applyAlignment="1">
      <alignment horizontal="right"/>
    </xf>
    <xf numFmtId="0" fontId="63" fillId="0" borderId="0" xfId="0" applyFont="1" applyBorder="1"/>
    <xf numFmtId="3" fontId="63" fillId="0" borderId="0" xfId="0" applyNumberFormat="1" applyFont="1" applyBorder="1" applyAlignment="1">
      <alignment horizontal="right"/>
    </xf>
    <xf numFmtId="0" fontId="63" fillId="0" borderId="0" xfId="0" applyFont="1" applyBorder="1" applyAlignment="1">
      <alignment horizontal="right"/>
    </xf>
    <xf numFmtId="3" fontId="63" fillId="34" borderId="0" xfId="0" applyNumberFormat="1" applyFont="1" applyFill="1" applyBorder="1" applyAlignment="1">
      <alignment horizontal="right"/>
    </xf>
    <xf numFmtId="0" fontId="63" fillId="34" borderId="0" xfId="0" applyFont="1" applyFill="1" applyBorder="1" applyAlignment="1">
      <alignment horizontal="right"/>
    </xf>
    <xf numFmtId="171" fontId="15" fillId="0" borderId="0" xfId="39829" applyNumberFormat="1" applyFont="1" applyBorder="1" applyAlignment="1">
      <alignment vertical="center"/>
    </xf>
    <xf numFmtId="0" fontId="68" fillId="0" borderId="0" xfId="0" applyFont="1" applyBorder="1" applyAlignment="1">
      <alignment horizontal="right"/>
    </xf>
    <xf numFmtId="0" fontId="0" fillId="34" borderId="0" xfId="0" applyFill="1" applyBorder="1"/>
    <xf numFmtId="0" fontId="81" fillId="34" borderId="0" xfId="0" applyFont="1" applyFill="1" applyBorder="1"/>
    <xf numFmtId="0" fontId="68" fillId="34" borderId="0" xfId="0" applyFont="1" applyFill="1" applyBorder="1"/>
    <xf numFmtId="0" fontId="63" fillId="34" borderId="0" xfId="0" applyFont="1" applyFill="1" applyBorder="1"/>
    <xf numFmtId="171" fontId="16" fillId="34" borderId="0" xfId="39831" applyNumberFormat="1" applyFont="1" applyFill="1" applyBorder="1" applyAlignment="1">
      <alignment vertical="center"/>
    </xf>
    <xf numFmtId="167" fontId="39" fillId="34" borderId="0" xfId="39831" quotePrefix="1" applyNumberFormat="1" applyFont="1" applyFill="1" applyBorder="1" applyAlignment="1">
      <alignment horizontal="right" vertical="center" readingOrder="2"/>
    </xf>
    <xf numFmtId="167" fontId="42" fillId="34" borderId="0" xfId="39831" quotePrefix="1" applyNumberFormat="1" applyFont="1" applyFill="1" applyBorder="1" applyAlignment="1">
      <alignment horizontal="right" vertical="center" readingOrder="2"/>
    </xf>
    <xf numFmtId="171" fontId="42" fillId="34" borderId="0" xfId="39831" quotePrefix="1" applyNumberFormat="1" applyFont="1" applyFill="1" applyBorder="1" applyAlignment="1">
      <alignment horizontal="right" vertical="center" readingOrder="2"/>
    </xf>
    <xf numFmtId="171" fontId="39" fillId="34" borderId="0" xfId="39831" quotePrefix="1" applyNumberFormat="1" applyFont="1" applyFill="1" applyBorder="1" applyAlignment="1">
      <alignment horizontal="right" vertical="center" readingOrder="2"/>
    </xf>
    <xf numFmtId="171" fontId="44" fillId="34" borderId="0" xfId="39831" applyNumberFormat="1" applyFont="1" applyFill="1" applyBorder="1" applyAlignment="1">
      <alignment vertical="center"/>
    </xf>
    <xf numFmtId="171" fontId="42" fillId="34" borderId="0" xfId="39831" applyNumberFormat="1" applyFont="1" applyFill="1" applyBorder="1" applyAlignment="1">
      <alignment vertical="center"/>
    </xf>
    <xf numFmtId="0" fontId="42" fillId="34" borderId="0" xfId="39834" quotePrefix="1" applyNumberFormat="1" applyFont="1" applyFill="1" applyBorder="1" applyAlignment="1">
      <alignment horizontal="right" vertical="center" readingOrder="2"/>
    </xf>
    <xf numFmtId="171" fontId="16" fillId="34" borderId="0" xfId="39834" applyNumberFormat="1" applyFont="1" applyFill="1" applyBorder="1" applyAlignment="1">
      <alignment vertical="center"/>
    </xf>
    <xf numFmtId="167" fontId="39" fillId="34" borderId="0" xfId="39834" quotePrefix="1" applyNumberFormat="1" applyFont="1" applyFill="1" applyBorder="1" applyAlignment="1">
      <alignment horizontal="right" vertical="center" readingOrder="2"/>
    </xf>
    <xf numFmtId="167" fontId="42" fillId="34" borderId="0" xfId="39834" quotePrefix="1" applyNumberFormat="1" applyFont="1" applyFill="1" applyBorder="1" applyAlignment="1">
      <alignment horizontal="right" vertical="center" readingOrder="2"/>
    </xf>
    <xf numFmtId="171" fontId="39" fillId="34" borderId="0" xfId="39834" applyNumberFormat="1" applyFont="1" applyFill="1" applyBorder="1" applyAlignment="1">
      <alignment horizontal="right" vertical="center" readingOrder="2"/>
    </xf>
    <xf numFmtId="0" fontId="14" fillId="34" borderId="0" xfId="39834" applyNumberFormat="1" applyFill="1" applyBorder="1" applyAlignment="1">
      <alignment vertical="center"/>
    </xf>
    <xf numFmtId="171" fontId="39" fillId="34" borderId="0" xfId="39834" quotePrefix="1" applyNumberFormat="1" applyFont="1" applyFill="1" applyBorder="1" applyAlignment="1">
      <alignment horizontal="right" vertical="center" readingOrder="2"/>
    </xf>
    <xf numFmtId="171" fontId="42" fillId="34" borderId="0" xfId="39834" quotePrefix="1" applyNumberFormat="1" applyFont="1" applyFill="1" applyBorder="1" applyAlignment="1">
      <alignment horizontal="right" vertical="center" readingOrder="2"/>
    </xf>
    <xf numFmtId="168" fontId="15" fillId="0" borderId="0" xfId="39836" applyNumberFormat="1" applyFont="1" applyBorder="1" applyAlignment="1">
      <alignment horizontal="right" vertical="center"/>
    </xf>
    <xf numFmtId="171" fontId="15" fillId="0" borderId="0" xfId="39836" applyNumberFormat="1" applyFont="1" applyBorder="1" applyAlignment="1">
      <alignment vertical="center"/>
    </xf>
    <xf numFmtId="168" fontId="16" fillId="0" borderId="0" xfId="39836" applyNumberFormat="1" applyFont="1" applyBorder="1" applyAlignment="1">
      <alignment horizontal="right" vertical="center"/>
    </xf>
    <xf numFmtId="0" fontId="42" fillId="34" borderId="0" xfId="39836" quotePrefix="1" applyNumberFormat="1" applyFont="1" applyFill="1" applyBorder="1" applyAlignment="1">
      <alignment horizontal="right" vertical="center" readingOrder="2"/>
    </xf>
    <xf numFmtId="167" fontId="39" fillId="34" borderId="0" xfId="39836" quotePrefix="1" applyNumberFormat="1" applyFont="1" applyFill="1" applyBorder="1" applyAlignment="1">
      <alignment horizontal="right" vertical="center" readingOrder="2"/>
    </xf>
    <xf numFmtId="167" fontId="42" fillId="34" borderId="0" xfId="39836" quotePrefix="1" applyNumberFormat="1" applyFont="1" applyFill="1" applyBorder="1" applyAlignment="1">
      <alignment horizontal="right" vertical="center" readingOrder="2"/>
    </xf>
    <xf numFmtId="171" fontId="39" fillId="34" borderId="0" xfId="39836" applyNumberFormat="1" applyFont="1" applyFill="1" applyBorder="1" applyAlignment="1">
      <alignment horizontal="right" vertical="center" readingOrder="2"/>
    </xf>
    <xf numFmtId="168" fontId="16" fillId="0" borderId="0" xfId="39836" applyNumberFormat="1" applyFont="1" applyBorder="1" applyAlignment="1">
      <alignment horizontal="left" vertical="top"/>
    </xf>
    <xf numFmtId="0" fontId="63" fillId="0" borderId="0" xfId="0" applyFont="1" applyBorder="1" applyAlignment="1">
      <alignment horizontal="left" vertical="top"/>
    </xf>
    <xf numFmtId="168" fontId="15" fillId="0" borderId="0" xfId="39838" applyNumberFormat="1" applyFont="1" applyBorder="1" applyAlignment="1">
      <alignment horizontal="right" vertical="center"/>
    </xf>
    <xf numFmtId="169" fontId="70" fillId="0" borderId="0" xfId="39839" applyNumberFormat="1" applyFont="1" applyBorder="1" applyAlignment="1" applyProtection="1">
      <alignment horizontal="left" vertical="center"/>
    </xf>
    <xf numFmtId="168" fontId="16" fillId="0" borderId="0" xfId="39838" applyNumberFormat="1" applyFont="1" applyBorder="1" applyAlignment="1">
      <alignment horizontal="right" vertical="center"/>
    </xf>
    <xf numFmtId="169" fontId="62" fillId="0" borderId="0" xfId="39839" quotePrefix="1" applyNumberFormat="1" applyFont="1" applyBorder="1" applyAlignment="1" applyProtection="1">
      <alignment horizontal="left" vertical="center"/>
    </xf>
    <xf numFmtId="171" fontId="71" fillId="0" borderId="0" xfId="39838" applyNumberFormat="1" applyFont="1" applyBorder="1" applyAlignment="1">
      <alignment vertical="center"/>
    </xf>
    <xf numFmtId="169" fontId="70" fillId="0" borderId="0" xfId="39839" quotePrefix="1" applyNumberFormat="1" applyFont="1" applyBorder="1" applyAlignment="1" applyProtection="1">
      <alignment horizontal="left" vertical="center"/>
    </xf>
    <xf numFmtId="169" fontId="55" fillId="0" borderId="0" xfId="39839" applyNumberFormat="1" applyFont="1" applyBorder="1" applyAlignment="1" applyProtection="1">
      <alignment horizontal="left" vertical="center"/>
    </xf>
    <xf numFmtId="168" fontId="16" fillId="34" borderId="0" xfId="39838" applyNumberFormat="1" applyFont="1" applyFill="1" applyBorder="1" applyAlignment="1">
      <alignment horizontal="right" vertical="center"/>
    </xf>
    <xf numFmtId="0" fontId="42" fillId="34" borderId="0" xfId="39838" quotePrefix="1" applyNumberFormat="1" applyFont="1" applyFill="1" applyBorder="1" applyAlignment="1">
      <alignment horizontal="right" vertical="center" readingOrder="2"/>
    </xf>
    <xf numFmtId="167" fontId="39" fillId="34" borderId="0" xfId="39838" quotePrefix="1" applyNumberFormat="1" applyFont="1" applyFill="1" applyBorder="1" applyAlignment="1">
      <alignment horizontal="right" vertical="center" readingOrder="2"/>
    </xf>
    <xf numFmtId="167" fontId="42" fillId="34" borderId="0" xfId="39838" quotePrefix="1" applyNumberFormat="1" applyFont="1" applyFill="1" applyBorder="1" applyAlignment="1">
      <alignment horizontal="right" vertical="center" readingOrder="2"/>
    </xf>
    <xf numFmtId="171" fontId="16" fillId="34" borderId="0" xfId="39838" applyNumberFormat="1" applyFont="1" applyFill="1" applyBorder="1" applyAlignment="1">
      <alignment vertical="center"/>
    </xf>
    <xf numFmtId="171" fontId="42" fillId="34" borderId="0" xfId="39838" applyNumberFormat="1" applyFont="1" applyFill="1" applyBorder="1" applyAlignment="1">
      <alignment vertical="center"/>
    </xf>
    <xf numFmtId="171" fontId="39" fillId="34" borderId="0" xfId="39838" applyNumberFormat="1" applyFont="1" applyFill="1" applyBorder="1" applyAlignment="1">
      <alignment horizontal="right" vertical="center" readingOrder="2"/>
    </xf>
    <xf numFmtId="169" fontId="47" fillId="34" borderId="0" xfId="39839" applyNumberFormat="1" applyFont="1" applyFill="1" applyBorder="1" applyAlignment="1" applyProtection="1">
      <alignment horizontal="left" vertical="center"/>
    </xf>
    <xf numFmtId="3" fontId="16" fillId="34" borderId="0" xfId="39839" applyNumberFormat="1" applyFont="1" applyFill="1" applyBorder="1" applyAlignment="1" applyProtection="1">
      <alignment horizontal="right" vertical="center"/>
    </xf>
    <xf numFmtId="171" fontId="42" fillId="34" borderId="0" xfId="39838" quotePrefix="1" applyNumberFormat="1" applyFont="1" applyFill="1" applyBorder="1" applyAlignment="1">
      <alignment horizontal="right" vertical="center" readingOrder="2"/>
    </xf>
    <xf numFmtId="171" fontId="62" fillId="0" borderId="0" xfId="39838" quotePrefix="1" applyNumberFormat="1" applyFont="1" applyBorder="1" applyAlignment="1">
      <alignment horizontal="left" vertical="center"/>
    </xf>
    <xf numFmtId="0" fontId="32" fillId="34" borderId="0" xfId="0" applyFont="1" applyFill="1" applyBorder="1"/>
    <xf numFmtId="3" fontId="0" fillId="34" borderId="0" xfId="0" applyNumberFormat="1" applyFill="1" applyBorder="1"/>
    <xf numFmtId="3" fontId="32" fillId="34" borderId="0" xfId="0" applyNumberFormat="1" applyFont="1" applyFill="1" applyBorder="1"/>
    <xf numFmtId="171" fontId="67" fillId="34" borderId="0" xfId="39840" applyNumberFormat="1" applyFont="1" applyFill="1" applyBorder="1" applyAlignment="1">
      <alignment vertical="center"/>
    </xf>
    <xf numFmtId="3" fontId="68" fillId="0" borderId="0" xfId="0" applyNumberFormat="1" applyFont="1" applyBorder="1"/>
    <xf numFmtId="3" fontId="68" fillId="34" borderId="0" xfId="0" applyNumberFormat="1" applyFont="1" applyFill="1" applyBorder="1"/>
    <xf numFmtId="3" fontId="63" fillId="0" borderId="0" xfId="0" applyNumberFormat="1" applyFont="1" applyBorder="1"/>
    <xf numFmtId="3" fontId="63" fillId="34" borderId="0" xfId="0" applyNumberFormat="1" applyFont="1" applyFill="1" applyBorder="1"/>
    <xf numFmtId="171" fontId="15" fillId="0" borderId="0" xfId="39844" applyNumberFormat="1" applyFont="1" applyBorder="1" applyAlignment="1">
      <alignment vertical="center"/>
    </xf>
    <xf numFmtId="3" fontId="15" fillId="0" borderId="0" xfId="39844" applyNumberFormat="1" applyFont="1" applyBorder="1" applyAlignment="1">
      <alignment vertical="center"/>
    </xf>
    <xf numFmtId="3" fontId="15" fillId="34" borderId="0" xfId="39844" applyNumberFormat="1" applyFont="1" applyFill="1" applyBorder="1" applyAlignment="1">
      <alignment vertical="center"/>
    </xf>
    <xf numFmtId="169" fontId="47" fillId="0" borderId="0" xfId="39845" applyNumberFormat="1" applyFont="1" applyBorder="1" applyAlignment="1" applyProtection="1">
      <alignment horizontal="left" vertical="center"/>
    </xf>
    <xf numFmtId="3" fontId="16" fillId="0" borderId="0" xfId="39844" applyNumberFormat="1" applyFont="1" applyBorder="1" applyAlignment="1">
      <alignment vertical="center"/>
    </xf>
    <xf numFmtId="3" fontId="16" fillId="34" borderId="0" xfId="39844" applyNumberFormat="1" applyFont="1" applyFill="1" applyBorder="1" applyAlignment="1">
      <alignment vertical="center"/>
    </xf>
    <xf numFmtId="171" fontId="15" fillId="34" borderId="0" xfId="39846" applyNumberFormat="1" applyFont="1" applyFill="1" applyBorder="1" applyAlignment="1">
      <alignment vertical="center"/>
    </xf>
    <xf numFmtId="0" fontId="0" fillId="34" borderId="0" xfId="0" applyFill="1" applyBorder="1" applyAlignment="1">
      <alignment horizontal="right"/>
    </xf>
    <xf numFmtId="171" fontId="15" fillId="34" borderId="0" xfId="39848" applyNumberFormat="1" applyFont="1" applyFill="1" applyBorder="1" applyAlignment="1">
      <alignment vertical="center"/>
    </xf>
    <xf numFmtId="171" fontId="15" fillId="34" borderId="0" xfId="39840" applyNumberFormat="1" applyFont="1" applyFill="1" applyBorder="1" applyAlignment="1">
      <alignment vertical="center"/>
    </xf>
    <xf numFmtId="169" fontId="60" fillId="34" borderId="0" xfId="39841" applyNumberFormat="1" applyFont="1" applyFill="1" applyBorder="1" applyAlignment="1" applyProtection="1">
      <alignment horizontal="left"/>
    </xf>
    <xf numFmtId="169" fontId="61" fillId="34" borderId="0" xfId="39841" quotePrefix="1" applyNumberFormat="1" applyFont="1" applyFill="1" applyBorder="1" applyAlignment="1" applyProtection="1">
      <alignment horizontal="left"/>
    </xf>
    <xf numFmtId="169" fontId="62" fillId="34" borderId="0" xfId="39841" applyNumberFormat="1" applyFont="1" applyFill="1" applyBorder="1" applyAlignment="1" applyProtection="1">
      <alignment horizontal="left"/>
    </xf>
    <xf numFmtId="169" fontId="61" fillId="34" borderId="0" xfId="39841" applyNumberFormat="1" applyFont="1" applyFill="1" applyBorder="1" applyAlignment="1" applyProtection="1">
      <alignment horizontal="left"/>
    </xf>
    <xf numFmtId="171" fontId="61" fillId="34" borderId="0" xfId="39840" applyNumberFormat="1" applyFont="1" applyFill="1" applyBorder="1" applyAlignment="1" applyProtection="1">
      <alignment horizontal="left"/>
    </xf>
    <xf numFmtId="171" fontId="61" fillId="34" borderId="0" xfId="39840" quotePrefix="1" applyNumberFormat="1" applyFont="1" applyFill="1" applyBorder="1" applyAlignment="1" applyProtection="1">
      <alignment horizontal="left"/>
    </xf>
    <xf numFmtId="169" fontId="60" fillId="34" borderId="0" xfId="39841" quotePrefix="1" applyNumberFormat="1" applyFont="1" applyFill="1" applyBorder="1" applyAlignment="1" applyProtection="1">
      <alignment horizontal="left"/>
    </xf>
    <xf numFmtId="169" fontId="72" fillId="34" borderId="0" xfId="39841" quotePrefix="1" applyNumberFormat="1" applyFont="1" applyFill="1" applyBorder="1" applyAlignment="1" applyProtection="1">
      <alignment horizontal="left"/>
    </xf>
    <xf numFmtId="171" fontId="65" fillId="34" borderId="0" xfId="39840" quotePrefix="1" applyNumberFormat="1" applyFont="1" applyFill="1" applyBorder="1" applyAlignment="1" applyProtection="1">
      <alignment horizontal="left"/>
    </xf>
    <xf numFmtId="171" fontId="65" fillId="34" borderId="0" xfId="39840" applyNumberFormat="1" applyFont="1" applyFill="1" applyBorder="1" applyAlignment="1" applyProtection="1">
      <alignment horizontal="left"/>
    </xf>
    <xf numFmtId="169" fontId="72" fillId="34" borderId="0" xfId="39841" applyNumberFormat="1" applyFont="1" applyFill="1" applyBorder="1" applyAlignment="1" applyProtection="1">
      <alignment horizontal="left"/>
    </xf>
    <xf numFmtId="169" fontId="42" fillId="34" borderId="0" xfId="39841" applyNumberFormat="1" applyFont="1" applyFill="1" applyBorder="1" applyAlignment="1" applyProtection="1">
      <alignment horizontal="left"/>
    </xf>
    <xf numFmtId="169" fontId="65" fillId="34" borderId="0" xfId="39841" applyNumberFormat="1" applyFont="1" applyFill="1" applyBorder="1" applyAlignment="1" applyProtection="1">
      <alignment horizontal="left"/>
    </xf>
    <xf numFmtId="171" fontId="61" fillId="34" borderId="0" xfId="39840" quotePrefix="1" applyNumberFormat="1" applyFont="1" applyFill="1" applyBorder="1" applyAlignment="1">
      <alignment horizontal="left"/>
    </xf>
    <xf numFmtId="170" fontId="16" fillId="34" borderId="0" xfId="39838" applyNumberFormat="1" applyFont="1" applyFill="1" applyBorder="1" applyAlignment="1">
      <alignment vertical="center" wrapText="1"/>
    </xf>
    <xf numFmtId="170" fontId="16" fillId="0" borderId="0" xfId="39838" applyNumberFormat="1" applyFont="1" applyFill="1" applyBorder="1" applyAlignment="1">
      <alignment vertical="center" wrapText="1"/>
    </xf>
    <xf numFmtId="171" fontId="15" fillId="0" borderId="0" xfId="39838" applyNumberFormat="1" applyFont="1" applyFill="1" applyAlignment="1">
      <alignment vertical="center"/>
    </xf>
    <xf numFmtId="4" fontId="39" fillId="0" borderId="0" xfId="39827" applyNumberFormat="1" applyFont="1" applyFill="1" applyBorder="1" applyAlignment="1">
      <alignment horizontal="left" vertical="center"/>
    </xf>
    <xf numFmtId="3" fontId="39" fillId="0" borderId="0" xfId="39827" applyNumberFormat="1" applyFont="1" applyFill="1" applyBorder="1" applyAlignment="1">
      <alignment vertical="center"/>
    </xf>
    <xf numFmtId="3" fontId="83" fillId="0" borderId="0" xfId="39826" applyNumberFormat="1" applyFont="1" applyFill="1" applyBorder="1" applyAlignment="1">
      <alignment horizontal="right" vertical="center"/>
    </xf>
    <xf numFmtId="171" fontId="15" fillId="0" borderId="0" xfId="39848" applyNumberFormat="1" applyFont="1" applyFill="1" applyAlignment="1">
      <alignment vertical="center"/>
    </xf>
    <xf numFmtId="171" fontId="15" fillId="0" borderId="0" xfId="39840" applyNumberFormat="1" applyFont="1" applyFill="1" applyAlignment="1">
      <alignment vertical="center"/>
    </xf>
    <xf numFmtId="0" fontId="16" fillId="0" borderId="0" xfId="0" applyFont="1" applyFill="1" applyAlignment="1" applyProtection="1">
      <alignment horizontal="left" vertical="center"/>
    </xf>
    <xf numFmtId="0" fontId="16" fillId="0" borderId="0" xfId="0" quotePrefix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16" fillId="0" borderId="0" xfId="0" applyFont="1"/>
    <xf numFmtId="3" fontId="16" fillId="0" borderId="0" xfId="39618" applyNumberFormat="1" applyFont="1" applyAlignment="1" applyProtection="1">
      <alignment horizontal="right" vertical="center"/>
    </xf>
    <xf numFmtId="174" fontId="16" fillId="0" borderId="0" xfId="0" applyNumberFormat="1" applyFont="1" applyAlignment="1">
      <alignment vertical="center"/>
    </xf>
    <xf numFmtId="169" fontId="47" fillId="0" borderId="0" xfId="39692" applyNumberFormat="1" applyFont="1" applyAlignment="1" applyProtection="1">
      <alignment vertical="center"/>
    </xf>
    <xf numFmtId="174" fontId="15" fillId="0" borderId="0" xfId="0" applyNumberFormat="1" applyFont="1" applyAlignment="1">
      <alignment vertical="center"/>
    </xf>
    <xf numFmtId="169" fontId="47" fillId="0" borderId="0" xfId="39692" quotePrefix="1" applyNumberFormat="1" applyFont="1" applyAlignment="1" applyProtection="1">
      <alignment vertical="center"/>
    </xf>
    <xf numFmtId="3" fontId="16" fillId="0" borderId="0" xfId="39792" applyNumberFormat="1" applyFont="1" applyAlignment="1" applyProtection="1">
      <alignment vertical="center"/>
    </xf>
    <xf numFmtId="0" fontId="15" fillId="0" borderId="0" xfId="0" applyFont="1"/>
    <xf numFmtId="165" fontId="84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174" fontId="84" fillId="0" borderId="0" xfId="0" applyNumberFormat="1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35" fillId="0" borderId="0" xfId="0" applyFont="1" applyAlignment="1" applyProtection="1">
      <alignment horizontal="right" vertical="center" readingOrder="2"/>
    </xf>
    <xf numFmtId="0" fontId="35" fillId="0" borderId="0" xfId="0" quotePrefix="1" applyFont="1" applyAlignment="1">
      <alignment horizontal="center" vertical="center" readingOrder="2"/>
    </xf>
    <xf numFmtId="0" fontId="37" fillId="0" borderId="0" xfId="0" quotePrefix="1" applyFont="1" applyAlignment="1">
      <alignment horizontal="right" vertical="center" readingOrder="2"/>
    </xf>
    <xf numFmtId="0" fontId="35" fillId="0" borderId="0" xfId="0" applyFont="1" applyAlignment="1">
      <alignment horizontal="right" vertical="center" readingOrder="2"/>
    </xf>
    <xf numFmtId="0" fontId="35" fillId="0" borderId="0" xfId="0" quotePrefix="1" applyFont="1" applyAlignment="1" applyProtection="1">
      <alignment horizontal="right" vertical="center" readingOrder="2"/>
    </xf>
    <xf numFmtId="0" fontId="37" fillId="0" borderId="0" xfId="39618" quotePrefix="1" applyFont="1" applyAlignment="1">
      <alignment horizontal="right" vertical="center" readingOrder="2"/>
    </xf>
    <xf numFmtId="0" fontId="38" fillId="0" borderId="0" xfId="0" quotePrefix="1" applyFont="1" applyAlignment="1" applyProtection="1">
      <alignment horizontal="right" vertical="center" readingOrder="2"/>
    </xf>
    <xf numFmtId="0" fontId="0" fillId="0" borderId="0" xfId="0"/>
    <xf numFmtId="0" fontId="81" fillId="34" borderId="0" xfId="0" applyFont="1" applyFill="1" applyAlignment="1">
      <alignment horizontal="center"/>
    </xf>
    <xf numFmtId="171" fontId="15" fillId="34" borderId="0" xfId="39827" applyNumberFormat="1" applyFont="1" applyFill="1" applyBorder="1" applyAlignment="1">
      <alignment horizontal="center" vertical="center"/>
    </xf>
    <xf numFmtId="171" fontId="35" fillId="0" borderId="0" xfId="39827" quotePrefix="1" applyNumberFormat="1" applyFont="1" applyFill="1" applyBorder="1" applyAlignment="1">
      <alignment horizontal="right" vertical="center" readingOrder="2"/>
    </xf>
    <xf numFmtId="171" fontId="15" fillId="0" borderId="0" xfId="39827" applyNumberFormat="1" applyFont="1" applyFill="1" applyBorder="1" applyAlignment="1">
      <alignment horizontal="center" vertical="center" readingOrder="2"/>
    </xf>
    <xf numFmtId="171" fontId="15" fillId="0" borderId="0" xfId="39827" applyNumberFormat="1" applyFont="1" applyFill="1" applyBorder="1" applyAlignment="1">
      <alignment horizontal="center" vertical="center"/>
    </xf>
    <xf numFmtId="171" fontId="15" fillId="34" borderId="0" xfId="39827" applyNumberFormat="1" applyFont="1" applyFill="1" applyBorder="1" applyAlignment="1">
      <alignment horizontal="center" vertical="center" readingOrder="2"/>
    </xf>
    <xf numFmtId="171" fontId="15" fillId="0" borderId="0" xfId="39829" applyNumberFormat="1" applyFont="1" applyAlignment="1">
      <alignment horizontal="center" vertical="center"/>
    </xf>
    <xf numFmtId="171" fontId="45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center" vertical="center" readingOrder="2"/>
    </xf>
    <xf numFmtId="171" fontId="15" fillId="0" borderId="0" xfId="39829" quotePrefix="1" applyNumberFormat="1" applyFont="1" applyAlignment="1">
      <alignment horizontal="center" vertical="center" readingOrder="2"/>
    </xf>
    <xf numFmtId="171" fontId="35" fillId="0" borderId="0" xfId="39829" quotePrefix="1" applyNumberFormat="1" applyFont="1" applyAlignment="1">
      <alignment horizontal="right" vertical="center" readingOrder="2"/>
    </xf>
    <xf numFmtId="0" fontId="68" fillId="0" borderId="0" xfId="0" applyFont="1" applyBorder="1" applyAlignment="1"/>
    <xf numFmtId="0" fontId="82" fillId="0" borderId="0" xfId="0" applyFont="1" applyBorder="1" applyAlignment="1"/>
    <xf numFmtId="0" fontId="81" fillId="0" borderId="0" xfId="0" applyFont="1" applyBorder="1" applyAlignment="1">
      <alignment horizontal="center"/>
    </xf>
    <xf numFmtId="171" fontId="35" fillId="0" borderId="0" xfId="39831" quotePrefix="1" applyNumberFormat="1" applyFont="1" applyAlignment="1">
      <alignment horizontal="right" vertical="center" readingOrder="2"/>
    </xf>
    <xf numFmtId="171" fontId="35" fillId="0" borderId="0" xfId="39831" applyNumberFormat="1" applyFont="1" applyAlignment="1">
      <alignment horizontal="right" vertical="center" readingOrder="2"/>
    </xf>
    <xf numFmtId="171" fontId="15" fillId="0" borderId="0" xfId="39831" applyNumberFormat="1" applyFont="1" applyAlignment="1">
      <alignment horizontal="center" vertical="center" readingOrder="2"/>
    </xf>
    <xf numFmtId="171" fontId="15" fillId="0" borderId="0" xfId="39831" quotePrefix="1" applyNumberFormat="1" applyFont="1" applyAlignment="1">
      <alignment horizontal="center" vertical="center" readingOrder="2"/>
    </xf>
    <xf numFmtId="171" fontId="15" fillId="0" borderId="0" xfId="39831" applyNumberFormat="1" applyFont="1" applyAlignment="1">
      <alignment horizontal="center" vertical="center"/>
    </xf>
    <xf numFmtId="0" fontId="82" fillId="34" borderId="0" xfId="0" applyFont="1" applyFill="1" applyBorder="1" applyAlignment="1"/>
    <xf numFmtId="0" fontId="68" fillId="34" borderId="0" xfId="0" applyFont="1" applyFill="1" applyBorder="1" applyAlignment="1"/>
    <xf numFmtId="0" fontId="81" fillId="34" borderId="0" xfId="0" applyFont="1" applyFill="1" applyBorder="1" applyAlignment="1">
      <alignment horizontal="center"/>
    </xf>
    <xf numFmtId="171" fontId="35" fillId="0" borderId="0" xfId="39831" applyNumberFormat="1" applyFont="1" applyAlignment="1">
      <alignment vertical="center" readingOrder="2"/>
    </xf>
    <xf numFmtId="171" fontId="15" fillId="0" borderId="0" xfId="39834" applyNumberFormat="1" applyFont="1" applyAlignment="1">
      <alignment horizontal="center" vertical="center"/>
    </xf>
    <xf numFmtId="171" fontId="45" fillId="0" borderId="0" xfId="39834" applyNumberFormat="1" applyFont="1" applyAlignment="1">
      <alignment horizontal="center" vertical="center"/>
    </xf>
    <xf numFmtId="171" fontId="35" fillId="0" borderId="0" xfId="39834" quotePrefix="1" applyNumberFormat="1" applyFont="1" applyAlignment="1">
      <alignment horizontal="right" vertical="center" readingOrder="2"/>
    </xf>
    <xf numFmtId="171" fontId="39" fillId="0" borderId="0" xfId="39834" applyNumberFormat="1" applyFont="1" applyAlignment="1">
      <alignment horizontal="right" vertical="center" readingOrder="2"/>
    </xf>
    <xf numFmtId="171" fontId="15" fillId="0" borderId="0" xfId="39834" applyNumberFormat="1" applyFont="1" applyAlignment="1">
      <alignment horizontal="center" vertical="center" readingOrder="2"/>
    </xf>
    <xf numFmtId="171" fontId="15" fillId="0" borderId="0" xfId="39834" quotePrefix="1" applyNumberFormat="1" applyFont="1" applyAlignment="1">
      <alignment horizontal="center" vertical="center" readingOrder="2"/>
    </xf>
    <xf numFmtId="171" fontId="35" fillId="0" borderId="0" xfId="39834" applyNumberFormat="1" applyFont="1" applyAlignment="1">
      <alignment horizontal="right" vertical="center" readingOrder="2"/>
    </xf>
    <xf numFmtId="171" fontId="45" fillId="0" borderId="0" xfId="39836" applyNumberFormat="1" applyFont="1" applyAlignment="1">
      <alignment horizontal="center" vertical="center"/>
    </xf>
    <xf numFmtId="171" fontId="35" fillId="0" borderId="0" xfId="39836" quotePrefix="1" applyNumberFormat="1" applyFont="1" applyAlignment="1">
      <alignment horizontal="right" vertical="center" readingOrder="2"/>
    </xf>
    <xf numFmtId="171" fontId="39" fillId="0" borderId="0" xfId="39836" applyNumberFormat="1" applyFont="1" applyAlignment="1">
      <alignment horizontal="right" vertical="center" readingOrder="2"/>
    </xf>
    <xf numFmtId="171" fontId="15" fillId="0" borderId="0" xfId="39836" applyNumberFormat="1" applyFont="1" applyAlignment="1">
      <alignment horizontal="center" vertical="center" readingOrder="2"/>
    </xf>
    <xf numFmtId="171" fontId="15" fillId="0" borderId="0" xfId="39836" quotePrefix="1" applyNumberFormat="1" applyFont="1" applyAlignment="1">
      <alignment horizontal="center" vertical="center" readingOrder="2"/>
    </xf>
    <xf numFmtId="171" fontId="15" fillId="0" borderId="0" xfId="39836" applyNumberFormat="1" applyFont="1" applyAlignment="1">
      <alignment horizontal="center" vertical="center"/>
    </xf>
    <xf numFmtId="171" fontId="35" fillId="0" borderId="0" xfId="39836" applyNumberFormat="1" applyFont="1" applyAlignment="1">
      <alignment horizontal="right" vertical="center" readingOrder="2"/>
    </xf>
    <xf numFmtId="171" fontId="15" fillId="0" borderId="0" xfId="39838" applyNumberFormat="1" applyFont="1" applyAlignment="1">
      <alignment horizontal="center" vertical="center" readingOrder="2"/>
    </xf>
    <xf numFmtId="171" fontId="15" fillId="0" borderId="0" xfId="39838" applyNumberFormat="1" applyFont="1" applyAlignment="1">
      <alignment horizontal="center" vertical="center"/>
    </xf>
    <xf numFmtId="171" fontId="35" fillId="0" borderId="0" xfId="39838" quotePrefix="1" applyNumberFormat="1" applyFont="1" applyAlignment="1">
      <alignment horizontal="right" vertical="center" readingOrder="2"/>
    </xf>
    <xf numFmtId="171" fontId="39" fillId="0" borderId="0" xfId="39838" applyNumberFormat="1" applyFont="1" applyAlignment="1">
      <alignment horizontal="right" vertical="center" readingOrder="2"/>
    </xf>
    <xf numFmtId="171" fontId="35" fillId="0" borderId="0" xfId="39838" applyNumberFormat="1" applyFont="1" applyAlignment="1">
      <alignment horizontal="right" vertical="center" readingOrder="2"/>
    </xf>
    <xf numFmtId="171" fontId="15" fillId="0" borderId="0" xfId="39838" quotePrefix="1" applyNumberFormat="1" applyFont="1" applyAlignment="1">
      <alignment horizontal="center" vertical="center" readingOrder="2"/>
    </xf>
    <xf numFmtId="171" fontId="15" fillId="34" borderId="0" xfId="39840" applyNumberFormat="1" applyFont="1" applyFill="1" applyAlignment="1">
      <alignment horizontal="center" vertical="center" readingOrder="2"/>
    </xf>
    <xf numFmtId="171" fontId="15" fillId="34" borderId="0" xfId="39840" applyNumberFormat="1" applyFont="1" applyFill="1" applyAlignment="1">
      <alignment horizontal="center" vertical="center"/>
    </xf>
    <xf numFmtId="171" fontId="45" fillId="0" borderId="0" xfId="39840" applyNumberFormat="1" applyFont="1" applyAlignment="1">
      <alignment horizontal="center" vertical="center"/>
    </xf>
    <xf numFmtId="171" fontId="37" fillId="34" borderId="0" xfId="39840" quotePrefix="1" applyNumberFormat="1" applyFont="1" applyFill="1" applyAlignment="1">
      <alignment horizontal="right" vertical="center" readingOrder="2"/>
    </xf>
    <xf numFmtId="171" fontId="35" fillId="0" borderId="0" xfId="39840" quotePrefix="1" applyNumberFormat="1" applyFont="1" applyAlignment="1">
      <alignment horizontal="right" vertical="center" readingOrder="2"/>
    </xf>
    <xf numFmtId="171" fontId="15" fillId="0" borderId="0" xfId="39840" applyNumberFormat="1" applyFont="1" applyAlignment="1">
      <alignment horizontal="center" vertical="center" readingOrder="2"/>
    </xf>
    <xf numFmtId="171" fontId="15" fillId="0" borderId="0" xfId="39840" applyNumberFormat="1" applyFont="1" applyAlignment="1">
      <alignment horizontal="center" vertical="center"/>
    </xf>
    <xf numFmtId="171" fontId="45" fillId="0" borderId="0" xfId="39842" applyNumberFormat="1" applyFont="1" applyAlignment="1">
      <alignment horizontal="center" vertical="center"/>
    </xf>
    <xf numFmtId="171" fontId="15" fillId="0" borderId="0" xfId="39842" applyNumberFormat="1" applyFont="1" applyAlignment="1">
      <alignment horizontal="center" vertical="center" readingOrder="2"/>
    </xf>
    <xf numFmtId="171" fontId="15" fillId="0" borderId="0" xfId="39842" applyNumberFormat="1" applyFont="1" applyAlignment="1">
      <alignment vertical="center"/>
    </xf>
    <xf numFmtId="171" fontId="39" fillId="0" borderId="0" xfId="39842" quotePrefix="1" applyNumberFormat="1" applyFont="1" applyAlignment="1">
      <alignment horizontal="right" vertical="center" readingOrder="2"/>
    </xf>
    <xf numFmtId="171" fontId="15" fillId="0" borderId="0" xfId="39842" applyNumberFormat="1" applyFont="1" applyAlignment="1">
      <alignment horizontal="center" vertical="center"/>
    </xf>
    <xf numFmtId="171" fontId="37" fillId="0" borderId="0" xfId="39842" quotePrefix="1" applyNumberFormat="1" applyFont="1" applyAlignment="1">
      <alignment horizontal="right" vertical="center" readingOrder="2"/>
    </xf>
    <xf numFmtId="171" fontId="35" fillId="0" borderId="0" xfId="39842" applyNumberFormat="1" applyFont="1" applyAlignment="1">
      <alignment horizontal="center" vertical="center" readingOrder="2"/>
    </xf>
    <xf numFmtId="171" fontId="39" fillId="0" borderId="0" xfId="39844" quotePrefix="1" applyNumberFormat="1" applyFont="1" applyAlignment="1">
      <alignment horizontal="right" vertical="center" readingOrder="2"/>
    </xf>
    <xf numFmtId="171" fontId="45" fillId="0" borderId="0" xfId="39844" applyNumberFormat="1" applyFont="1" applyAlignment="1">
      <alignment horizontal="center" vertical="center"/>
    </xf>
  </cellXfs>
  <cellStyles count="39883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8"/>
    <cellStyle name="20 % - Accent1 95" xfId="39796"/>
    <cellStyle name="20 % - Accent1 96" xfId="39810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80"/>
    <cellStyle name="20 % - Accent2 95" xfId="39798"/>
    <cellStyle name="20 % - Accent2 96" xfId="39812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2"/>
    <cellStyle name="20 % - Accent3 95" xfId="39800"/>
    <cellStyle name="20 % - Accent3 96" xfId="39814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4"/>
    <cellStyle name="20 % - Accent4 95" xfId="39802"/>
    <cellStyle name="20 % - Accent4 96" xfId="39816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6"/>
    <cellStyle name="20 % - Accent5 95" xfId="39804"/>
    <cellStyle name="20 % - Accent5 96" xfId="39818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8"/>
    <cellStyle name="20 % - Accent6 95" xfId="39806"/>
    <cellStyle name="20 % - Accent6 96" xfId="39820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9"/>
    <cellStyle name="40 % - Accent1 95" xfId="39797"/>
    <cellStyle name="40 % - Accent1 96" xfId="39811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1"/>
    <cellStyle name="40 % - Accent2 95" xfId="39799"/>
    <cellStyle name="40 % - Accent2 96" xfId="39813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3"/>
    <cellStyle name="40 % - Accent3 95" xfId="39801"/>
    <cellStyle name="40 % - Accent3 96" xfId="39815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5"/>
    <cellStyle name="40 % - Accent4 95" xfId="39803"/>
    <cellStyle name="40 % - Accent4 96" xfId="39817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7"/>
    <cellStyle name="40 % - Accent5 95" xfId="39805"/>
    <cellStyle name="40 % - Accent5 96" xfId="39819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9"/>
    <cellStyle name="40 % - Accent6 95" xfId="39807"/>
    <cellStyle name="40 % - Accent6 96" xfId="39821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7"/>
    <cellStyle name="Commentaire 24" xfId="39795"/>
    <cellStyle name="Commentaire 25" xfId="39809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Milliers 10" xfId="39852"/>
    <cellStyle name="Milliers 2" xfId="39832"/>
    <cellStyle name="Milliers 2 2" xfId="39851"/>
    <cellStyle name="Milliers 2 3" xfId="39853"/>
    <cellStyle name="Milliers 2 4" xfId="39854"/>
    <cellStyle name="Milliers 2 5" xfId="39855"/>
    <cellStyle name="Milliers 2 6" xfId="39856"/>
    <cellStyle name="Milliers 2 7" xfId="39857"/>
    <cellStyle name="Milliers 3" xfId="39858"/>
    <cellStyle name="Milliers 4" xfId="39859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6"/>
    <cellStyle name="Normal 2 10" xfId="39834"/>
    <cellStyle name="Normal 2 11" xfId="39836"/>
    <cellStyle name="Normal 2 12" xfId="39838"/>
    <cellStyle name="Normal 2 13" xfId="39840"/>
    <cellStyle name="Normal 2 14" xfId="39842"/>
    <cellStyle name="Normal 2 15" xfId="39844"/>
    <cellStyle name="Normal 2 16" xfId="39846"/>
    <cellStyle name="Normal 2 17" xfId="39848"/>
    <cellStyle name="Normal 2 18" xfId="39849"/>
    <cellStyle name="Normal 2 19" xfId="39860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20" xfId="39861"/>
    <cellStyle name="Normal 2 21" xfId="39862"/>
    <cellStyle name="Normal 2 22" xfId="39863"/>
    <cellStyle name="Normal 2 23" xfId="39864"/>
    <cellStyle name="Normal 2 24" xfId="39865"/>
    <cellStyle name="Normal 2 25" xfId="39866"/>
    <cellStyle name="Normal 2 26" xfId="39867"/>
    <cellStyle name="Normal 2 27" xfId="39868"/>
    <cellStyle name="Normal 2 28" xfId="39869"/>
    <cellStyle name="Normal 2 29" xfId="39870"/>
    <cellStyle name="Normal 2 3" xfId="39616"/>
    <cellStyle name="Normal 2 30" xfId="39871"/>
    <cellStyle name="Normal 2 31" xfId="39872"/>
    <cellStyle name="Normal 2 32" xfId="39873"/>
    <cellStyle name="Normal 2 33" xfId="39874"/>
    <cellStyle name="Normal 2 34" xfId="39875"/>
    <cellStyle name="Normal 2 35" xfId="39876"/>
    <cellStyle name="Normal 2 36" xfId="39877"/>
    <cellStyle name="Normal 2 37" xfId="39878"/>
    <cellStyle name="Normal 2 38" xfId="39879"/>
    <cellStyle name="Normal 2 39" xfId="39880"/>
    <cellStyle name="Normal 2 4" xfId="39614"/>
    <cellStyle name="Normal 2 5" xfId="34994"/>
    <cellStyle name="Normal 2 5 2" xfId="15326"/>
    <cellStyle name="Normal 2 6" xfId="19875"/>
    <cellStyle name="Normal 2 7" xfId="39827"/>
    <cellStyle name="Normal 2 8" xfId="39829"/>
    <cellStyle name="Normal 2 9" xfId="39831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4"/>
    <cellStyle name="Normal 236" xfId="39790"/>
    <cellStyle name="Normal 237" xfId="39791"/>
    <cellStyle name="Normal 238" xfId="39792"/>
    <cellStyle name="Normal 239" xfId="39794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8"/>
    <cellStyle name="Normal 241" xfId="39822"/>
    <cellStyle name="Normal 242" xfId="39823"/>
    <cellStyle name="Normal 243" xfId="39824"/>
    <cellStyle name="Normal 244" xfId="39825"/>
    <cellStyle name="Normal 245" xfId="39826"/>
    <cellStyle name="Normal 245 2" xfId="39850"/>
    <cellStyle name="Normal 246" xfId="39881"/>
    <cellStyle name="Normal 247" xfId="39882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2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5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1"/>
    <cellStyle name="Normal_5-6" xfId="39770"/>
    <cellStyle name="Normal_E18" xfId="39692"/>
    <cellStyle name="Normal_E18 10" xfId="39843"/>
    <cellStyle name="Normal_E18 11" xfId="39845"/>
    <cellStyle name="Normal_E18 12" xfId="39847"/>
    <cellStyle name="Normal_E18 2" xfId="39773"/>
    <cellStyle name="Normal_E18 3" xfId="39828"/>
    <cellStyle name="Normal_E18 4" xfId="39830"/>
    <cellStyle name="Normal_E18 5" xfId="39833"/>
    <cellStyle name="Normal_E18 6" xfId="39835"/>
    <cellStyle name="Normal_E18 7" xfId="39837"/>
    <cellStyle name="Normal_E18 8" xfId="39839"/>
    <cellStyle name="Normal_E18 9" xfId="39841"/>
    <cellStyle name="Normal_Feuil1" xfId="39793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2020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98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278"/>
          <c:w val="0.4467684755678194"/>
          <c:h val="0.6961671971999365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'Graphe construction'!$A$8</c:f>
              <c:strCache>
                <c:ptCount val="1"/>
                <c:pt idx="0">
                  <c:v>Casablanca-Settat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'Graphe construction'!$B$8</c:f>
              <c:numCache>
                <c:formatCode>#,##0</c:formatCode>
                <c:ptCount val="1"/>
                <c:pt idx="0">
                  <c:v>5831</c:v>
                </c:pt>
              </c:numCache>
            </c:numRef>
          </c:val>
        </c:ser>
        <c:ser>
          <c:idx val="1"/>
          <c:order val="1"/>
          <c:tx>
            <c:strRef>
              <c:f>'Graphe construction'!$A$9</c:f>
              <c:strCache>
                <c:ptCount val="1"/>
                <c:pt idx="0">
                  <c:v>Rabat-Salé-Kénitra</c:v>
                </c:pt>
              </c:strCache>
            </c:strRef>
          </c:tx>
          <c:invertIfNegative val="0"/>
          <c:val>
            <c:numRef>
              <c:f>'Graphe construction'!$B$9</c:f>
              <c:numCache>
                <c:formatCode>#,##0</c:formatCode>
                <c:ptCount val="1"/>
                <c:pt idx="0">
                  <c:v>5674</c:v>
                </c:pt>
              </c:numCache>
            </c:numRef>
          </c:val>
        </c:ser>
        <c:ser>
          <c:idx val="2"/>
          <c:order val="2"/>
          <c:tx>
            <c:strRef>
              <c:f>'Graphe construction'!$A$10</c:f>
              <c:strCache>
                <c:ptCount val="1"/>
                <c:pt idx="0">
                  <c:v>Fès-Meknès</c:v>
                </c:pt>
              </c:strCache>
            </c:strRef>
          </c:tx>
          <c:invertIfNegative val="0"/>
          <c:val>
            <c:numRef>
              <c:f>'Graphe construction'!$B$10</c:f>
              <c:numCache>
                <c:formatCode>#,##0</c:formatCode>
                <c:ptCount val="1"/>
                <c:pt idx="0">
                  <c:v>3428</c:v>
                </c:pt>
              </c:numCache>
            </c:numRef>
          </c:val>
        </c:ser>
        <c:ser>
          <c:idx val="3"/>
          <c:order val="3"/>
          <c:tx>
            <c:strRef>
              <c:f>'Graphe construction'!$A$11</c:f>
              <c:strCache>
                <c:ptCount val="1"/>
                <c:pt idx="0">
                  <c:v>Souss-Massa</c:v>
                </c:pt>
              </c:strCache>
            </c:strRef>
          </c:tx>
          <c:invertIfNegative val="0"/>
          <c:val>
            <c:numRef>
              <c:f>'Graphe construction'!$B$11</c:f>
              <c:numCache>
                <c:formatCode>#,##0</c:formatCode>
                <c:ptCount val="1"/>
                <c:pt idx="0">
                  <c:v>3111</c:v>
                </c:pt>
              </c:numCache>
            </c:numRef>
          </c:val>
        </c:ser>
        <c:ser>
          <c:idx val="4"/>
          <c:order val="4"/>
          <c:tx>
            <c:strRef>
              <c:f>'Graphe construction'!$A$12</c:f>
              <c:strCache>
                <c:ptCount val="1"/>
                <c:pt idx="0">
                  <c:v>Oriental</c:v>
                </c:pt>
              </c:strCache>
            </c:strRef>
          </c:tx>
          <c:invertIfNegative val="0"/>
          <c:val>
            <c:numRef>
              <c:f>'Graphe construction'!$B$12</c:f>
              <c:numCache>
                <c:formatCode>#,##0</c:formatCode>
                <c:ptCount val="1"/>
                <c:pt idx="0">
                  <c:v>2565</c:v>
                </c:pt>
              </c:numCache>
            </c:numRef>
          </c:val>
        </c:ser>
        <c:ser>
          <c:idx val="5"/>
          <c:order val="5"/>
          <c:tx>
            <c:strRef>
              <c:f>'Graphe construction'!$A$13</c:f>
              <c:strCache>
                <c:ptCount val="1"/>
                <c:pt idx="0">
                  <c:v>Drâa-Tafilalet</c:v>
                </c:pt>
              </c:strCache>
            </c:strRef>
          </c:tx>
          <c:invertIfNegative val="0"/>
          <c:val>
            <c:numRef>
              <c:f>'Graphe construction'!$B$13</c:f>
              <c:numCache>
                <c:formatCode>#,##0</c:formatCode>
                <c:ptCount val="1"/>
                <c:pt idx="0">
                  <c:v>2301</c:v>
                </c:pt>
              </c:numCache>
            </c:numRef>
          </c:val>
        </c:ser>
        <c:ser>
          <c:idx val="6"/>
          <c:order val="6"/>
          <c:tx>
            <c:strRef>
              <c:f>'Graphe construction'!$A$14</c:f>
              <c:strCache>
                <c:ptCount val="1"/>
                <c:pt idx="0">
                  <c:v>Marrakech-Safi</c:v>
                </c:pt>
              </c:strCache>
            </c:strRef>
          </c:tx>
          <c:invertIfNegative val="0"/>
          <c:val>
            <c:numRef>
              <c:f>'Graphe construction'!$B$14</c:f>
              <c:numCache>
                <c:formatCode>#,##0</c:formatCode>
                <c:ptCount val="1"/>
                <c:pt idx="0">
                  <c:v>2100</c:v>
                </c:pt>
              </c:numCache>
            </c:numRef>
          </c:val>
        </c:ser>
        <c:ser>
          <c:idx val="7"/>
          <c:order val="7"/>
          <c:tx>
            <c:strRef>
              <c:f>'Graphe construction'!$A$15</c:f>
              <c:strCache>
                <c:ptCount val="1"/>
                <c:pt idx="0">
                  <c:v>Béni Mellal-Khénifra</c:v>
                </c:pt>
              </c:strCache>
            </c:strRef>
          </c:tx>
          <c:invertIfNegative val="0"/>
          <c:val>
            <c:numRef>
              <c:f>'Graphe construction'!$B$15</c:f>
              <c:numCache>
                <c:formatCode>#,##0</c:formatCode>
                <c:ptCount val="1"/>
                <c:pt idx="0">
                  <c:v>1750</c:v>
                </c:pt>
              </c:numCache>
            </c:numRef>
          </c:val>
        </c:ser>
        <c:ser>
          <c:idx val="8"/>
          <c:order val="8"/>
          <c:tx>
            <c:strRef>
              <c:f>'Graphe construction'!$A$16</c:f>
              <c:strCache>
                <c:ptCount val="1"/>
                <c:pt idx="0">
                  <c:v>Guelmim-Oued Noun</c:v>
                </c:pt>
              </c:strCache>
            </c:strRef>
          </c:tx>
          <c:invertIfNegative val="0"/>
          <c:val>
            <c:numRef>
              <c:f>'Graphe construction'!$B$16</c:f>
              <c:numCache>
                <c:formatCode>#,##0</c:formatCode>
                <c:ptCount val="1"/>
                <c:pt idx="0">
                  <c:v>1170</c:v>
                </c:pt>
              </c:numCache>
            </c:numRef>
          </c:val>
        </c:ser>
        <c:ser>
          <c:idx val="9"/>
          <c:order val="9"/>
          <c:tx>
            <c:strRef>
              <c:f>'Graphe construction'!$A$17</c:f>
              <c:strCache>
                <c:ptCount val="1"/>
                <c:pt idx="0">
                  <c:v>Tanger-Tétouan-Al Hoceima</c:v>
                </c:pt>
              </c:strCache>
            </c:strRef>
          </c:tx>
          <c:invertIfNegative val="0"/>
          <c:val>
            <c:numRef>
              <c:f>'Graphe construction'!$B$17</c:f>
              <c:numCache>
                <c:formatCode>#,##0</c:formatCode>
                <c:ptCount val="1"/>
                <c:pt idx="0">
                  <c:v>1037</c:v>
                </c:pt>
              </c:numCache>
            </c:numRef>
          </c:val>
        </c:ser>
        <c:ser>
          <c:idx val="10"/>
          <c:order val="10"/>
          <c:tx>
            <c:strRef>
              <c:f>'Graphe construction'!$A$18</c:f>
              <c:strCache>
                <c:ptCount val="1"/>
                <c:pt idx="0">
                  <c:v>Laayoune-Sakia El Hamra</c:v>
                </c:pt>
              </c:strCache>
            </c:strRef>
          </c:tx>
          <c:invertIfNegative val="0"/>
          <c:val>
            <c:numRef>
              <c:f>'Graphe construction'!$B$18</c:f>
              <c:numCache>
                <c:formatCode>#,##0</c:formatCode>
                <c:ptCount val="1"/>
                <c:pt idx="0">
                  <c:v>835</c:v>
                </c:pt>
              </c:numCache>
            </c:numRef>
          </c:val>
        </c:ser>
        <c:ser>
          <c:idx val="11"/>
          <c:order val="11"/>
          <c:tx>
            <c:strRef>
              <c:f>'Graphe construction'!$A$19</c:f>
              <c:strCache>
                <c:ptCount val="1"/>
                <c:pt idx="0">
                  <c:v>Eddakhla-Oued Eddahab</c:v>
                </c:pt>
              </c:strCache>
            </c:strRef>
          </c:tx>
          <c:invertIfNegative val="0"/>
          <c:val>
            <c:numRef>
              <c:f>'Graphe construction'!$B$19</c:f>
              <c:numCache>
                <c:formatCode>#,##0</c:formatCode>
                <c:ptCount val="1"/>
                <c:pt idx="0">
                  <c:v>479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794670944"/>
        <c:axId val="-794680192"/>
        <c:axId val="0"/>
      </c:bar3DChart>
      <c:catAx>
        <c:axId val="-794670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79468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94680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794670944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36248455635061028"/>
          <c:h val="0.714797038429901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2020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61580596393588"/>
          <c:y val="0.27609518391988314"/>
          <c:w val="0.77564345341126528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'Graphe construction'!$A$29:$A$34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'Graphe construction'!$B$29:$B$34</c:f>
              <c:numCache>
                <c:formatCode>#\ ##0.0</c:formatCode>
                <c:ptCount val="6"/>
                <c:pt idx="0">
                  <c:v>30.726117235524292</c:v>
                </c:pt>
                <c:pt idx="1">
                  <c:v>6.7338551281848851</c:v>
                </c:pt>
                <c:pt idx="2">
                  <c:v>32.837043447702875</c:v>
                </c:pt>
                <c:pt idx="3">
                  <c:v>14.77503138731425</c:v>
                </c:pt>
                <c:pt idx="4">
                  <c:v>9.7919631677384427</c:v>
                </c:pt>
                <c:pt idx="5">
                  <c:v>5.1359925900069241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8291"/>
          <c:h val="0.289563241672064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2020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384"/>
          <c:y val="1.712331630477496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1476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621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5078141828016799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'Graphe construction'!$A$40:$A$45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'Graphe construction'!$B$40:$B$45</c:f>
              <c:numCache>
                <c:formatCode>#\ ##0.0</c:formatCode>
                <c:ptCount val="6"/>
                <c:pt idx="0">
                  <c:v>34.625276565871872</c:v>
                </c:pt>
                <c:pt idx="1">
                  <c:v>8.7478591521329054</c:v>
                </c:pt>
                <c:pt idx="2">
                  <c:v>21.642701727489406</c:v>
                </c:pt>
                <c:pt idx="3">
                  <c:v>18.54983847305396</c:v>
                </c:pt>
                <c:pt idx="4">
                  <c:v>11.666954123843567</c:v>
                </c:pt>
                <c:pt idx="5">
                  <c:v>4.7673688375052423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563"/>
          <c:y val="0.68835731545195356"/>
          <c:w val="0.6899696048632219"/>
          <c:h val="0.301370366964054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11</xdr:row>
      <xdr:rowOff>28575</xdr:rowOff>
    </xdr:from>
    <xdr:to>
      <xdr:col>0</xdr:col>
      <xdr:colOff>2105025</xdr:colOff>
      <xdr:row>11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333625" y="273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14</xdr:row>
      <xdr:rowOff>66675</xdr:rowOff>
    </xdr:from>
    <xdr:to>
      <xdr:col>0</xdr:col>
      <xdr:colOff>2105025</xdr:colOff>
      <xdr:row>14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233362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28</xdr:row>
      <xdr:rowOff>0</xdr:rowOff>
    </xdr:from>
    <xdr:to>
      <xdr:col>10</xdr:col>
      <xdr:colOff>228600</xdr:colOff>
      <xdr:row>45</xdr:row>
      <xdr:rowOff>76200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304801</xdr:colOff>
      <xdr:row>28</xdr:row>
      <xdr:rowOff>19049</xdr:rowOff>
    </xdr:from>
    <xdr:to>
      <xdr:col>15</xdr:col>
      <xdr:colOff>28575</xdr:colOff>
      <xdr:row>45</xdr:row>
      <xdr:rowOff>104775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1:J28"/>
  <sheetViews>
    <sheetView showGridLines="0" view="pageLayout" zoomScale="70" zoomScalePageLayoutView="70" workbookViewId="0">
      <selection activeCell="G52" sqref="G52"/>
    </sheetView>
  </sheetViews>
  <sheetFormatPr baseColWidth="10" defaultColWidth="9" defaultRowHeight="12"/>
  <cols>
    <col min="1" max="1" width="19.75" customWidth="1"/>
    <col min="2" max="2" width="10.5" customWidth="1"/>
    <col min="3" max="3" width="9" customWidth="1"/>
    <col min="4" max="4" width="18.75" customWidth="1"/>
    <col min="5" max="6" width="5.5" customWidth="1"/>
    <col min="9" max="9" width="12.5" customWidth="1"/>
  </cols>
  <sheetData>
    <row r="21" spans="1:10" ht="37.5" customHeight="1">
      <c r="A21" s="1190" t="s">
        <v>302</v>
      </c>
      <c r="B21" s="1190"/>
      <c r="C21" s="1190"/>
      <c r="D21" s="1190"/>
      <c r="E21" s="1190"/>
      <c r="F21" s="1190"/>
      <c r="G21" s="1190"/>
      <c r="H21" s="1190"/>
      <c r="I21" s="1190"/>
      <c r="J21" s="1190"/>
    </row>
    <row r="22" spans="1:10" ht="12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9.5" customHeight="1">
      <c r="A23" s="1191" t="s">
        <v>303</v>
      </c>
      <c r="B23" s="1191"/>
      <c r="C23" s="1191"/>
      <c r="D23" s="1191"/>
      <c r="E23" s="1191"/>
      <c r="F23" s="1191"/>
      <c r="G23" s="1191"/>
      <c r="H23" s="1191"/>
      <c r="I23" s="1191"/>
      <c r="J23" s="1191"/>
    </row>
    <row r="24" spans="1:10" ht="12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2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5.5" customHeight="1">
      <c r="A26" s="1192" t="s">
        <v>304</v>
      </c>
      <c r="B26" s="1192"/>
      <c r="C26" s="1192"/>
      <c r="D26" s="1192"/>
      <c r="E26" s="1192"/>
      <c r="F26" s="1192"/>
      <c r="G26" s="1192"/>
      <c r="H26" s="1192"/>
      <c r="I26" s="1192"/>
      <c r="J26" s="1192"/>
    </row>
    <row r="27" spans="1:10" ht="12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37.5" customHeight="1">
      <c r="A28" s="1190" t="s">
        <v>305</v>
      </c>
      <c r="B28" s="1190"/>
      <c r="C28" s="1190"/>
      <c r="D28" s="1190"/>
      <c r="E28" s="1190"/>
      <c r="F28" s="1190"/>
      <c r="G28" s="1190"/>
      <c r="H28" s="1190"/>
      <c r="I28" s="1190"/>
      <c r="J28" s="1190"/>
    </row>
  </sheetData>
  <mergeCells count="4">
    <mergeCell ref="A21:J21"/>
    <mergeCell ref="A23:J23"/>
    <mergeCell ref="A26:J26"/>
    <mergeCell ref="A28:J28"/>
  </mergeCells>
  <phoneticPr fontId="0" type="noConversion"/>
  <pageMargins left="0.78740157499999996" right="0.78740157499999996" top="0.984251969" bottom="0.984251969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25"/>
  <sheetViews>
    <sheetView showWhiteSpace="0" view="pageLayout" zoomScale="89" zoomScalePageLayoutView="89" workbookViewId="0">
      <selection activeCell="B21" sqref="B21"/>
    </sheetView>
  </sheetViews>
  <sheetFormatPr baseColWidth="10" defaultColWidth="11" defaultRowHeight="15"/>
  <cols>
    <col min="1" max="1" width="98.75" style="856" customWidth="1"/>
    <col min="2" max="2" width="88.75" style="856" customWidth="1"/>
    <col min="3" max="16384" width="11" style="856"/>
  </cols>
  <sheetData>
    <row r="1" spans="1:2" s="850" customFormat="1" ht="30" customHeight="1">
      <c r="A1" s="848" t="s">
        <v>869</v>
      </c>
      <c r="B1" s="849" t="s">
        <v>870</v>
      </c>
    </row>
    <row r="2" spans="1:2" s="850" customFormat="1" ht="30" customHeight="1">
      <c r="A2" s="851" t="s">
        <v>871</v>
      </c>
      <c r="B2" s="852" t="s">
        <v>872</v>
      </c>
    </row>
    <row r="3" spans="1:2" s="850" customFormat="1" ht="30" customHeight="1">
      <c r="A3" s="851" t="s">
        <v>873</v>
      </c>
      <c r="B3" s="852" t="s">
        <v>874</v>
      </c>
    </row>
    <row r="4" spans="1:2" s="850" customFormat="1" ht="30" customHeight="1">
      <c r="A4" s="851" t="s">
        <v>875</v>
      </c>
      <c r="B4" s="852" t="s">
        <v>876</v>
      </c>
    </row>
    <row r="5" spans="1:2" s="850" customFormat="1" ht="30" customHeight="1">
      <c r="A5" s="851" t="s">
        <v>877</v>
      </c>
      <c r="B5" s="852" t="s">
        <v>878</v>
      </c>
    </row>
    <row r="6" spans="1:2" s="850" customFormat="1" ht="30" customHeight="1">
      <c r="A6" s="851" t="s">
        <v>879</v>
      </c>
      <c r="B6" s="852" t="s">
        <v>880</v>
      </c>
    </row>
    <row r="7" spans="1:2" s="850" customFormat="1" ht="30" customHeight="1">
      <c r="A7" s="851" t="s">
        <v>881</v>
      </c>
      <c r="B7" s="852" t="s">
        <v>882</v>
      </c>
    </row>
    <row r="8" spans="1:2" s="850" customFormat="1" ht="30" customHeight="1">
      <c r="A8" s="851" t="s">
        <v>883</v>
      </c>
      <c r="B8" s="852" t="s">
        <v>884</v>
      </c>
    </row>
    <row r="9" spans="1:2" s="850" customFormat="1" ht="30" customHeight="1">
      <c r="A9" s="851" t="s">
        <v>885</v>
      </c>
      <c r="B9" s="852" t="s">
        <v>886</v>
      </c>
    </row>
    <row r="10" spans="1:2" s="850" customFormat="1" ht="30" customHeight="1">
      <c r="A10" s="851" t="s">
        <v>887</v>
      </c>
      <c r="B10" s="852" t="s">
        <v>888</v>
      </c>
    </row>
    <row r="11" spans="1:2" s="850" customFormat="1" ht="30" customHeight="1">
      <c r="A11" s="851" t="s">
        <v>889</v>
      </c>
      <c r="B11" s="852" t="s">
        <v>890</v>
      </c>
    </row>
    <row r="12" spans="1:2" s="850" customFormat="1" ht="30" customHeight="1">
      <c r="A12" s="853" t="s">
        <v>891</v>
      </c>
      <c r="B12" s="852" t="s">
        <v>892</v>
      </c>
    </row>
    <row r="13" spans="1:2" s="850" customFormat="1" ht="30" customHeight="1">
      <c r="A13" s="853" t="s">
        <v>893</v>
      </c>
      <c r="B13" s="852" t="s">
        <v>894</v>
      </c>
    </row>
    <row r="14" spans="1:2" s="850" customFormat="1" ht="30" customHeight="1">
      <c r="A14" s="853" t="s">
        <v>895</v>
      </c>
      <c r="B14" s="852" t="s">
        <v>896</v>
      </c>
    </row>
    <row r="15" spans="1:2" s="850" customFormat="1" ht="30" customHeight="1">
      <c r="A15" s="853" t="s">
        <v>897</v>
      </c>
      <c r="B15" s="852" t="s">
        <v>898</v>
      </c>
    </row>
    <row r="16" spans="1:2" s="850" customFormat="1" ht="30" customHeight="1">
      <c r="A16" s="853" t="s">
        <v>899</v>
      </c>
      <c r="B16" s="852" t="s">
        <v>900</v>
      </c>
    </row>
    <row r="17" spans="1:2" s="850" customFormat="1" ht="30" customHeight="1">
      <c r="A17" s="853" t="s">
        <v>901</v>
      </c>
      <c r="B17" s="852" t="s">
        <v>902</v>
      </c>
    </row>
    <row r="18" spans="1:2" s="850" customFormat="1" ht="30" customHeight="1">
      <c r="A18" s="853" t="s">
        <v>903</v>
      </c>
      <c r="B18" s="852" t="s">
        <v>904</v>
      </c>
    </row>
    <row r="19" spans="1:2" s="850" customFormat="1" ht="30" customHeight="1">
      <c r="A19" s="853" t="s">
        <v>905</v>
      </c>
      <c r="B19" s="852" t="s">
        <v>906</v>
      </c>
    </row>
    <row r="20" spans="1:2" s="850" customFormat="1" ht="30" customHeight="1">
      <c r="A20" s="853" t="s">
        <v>907</v>
      </c>
      <c r="B20" s="852" t="s">
        <v>908</v>
      </c>
    </row>
    <row r="21" spans="1:2" s="850" customFormat="1" ht="30" customHeight="1">
      <c r="A21" s="854" t="s">
        <v>909</v>
      </c>
      <c r="B21" s="855" t="s">
        <v>910</v>
      </c>
    </row>
    <row r="22" spans="1:2" s="850" customFormat="1" ht="30" customHeight="1">
      <c r="A22" s="853" t="s">
        <v>911</v>
      </c>
      <c r="B22" s="852" t="s">
        <v>912</v>
      </c>
    </row>
    <row r="23" spans="1:2" s="850" customFormat="1" ht="30" customHeight="1">
      <c r="A23" s="853" t="s">
        <v>913</v>
      </c>
      <c r="B23" s="852" t="s">
        <v>914</v>
      </c>
    </row>
    <row r="24" spans="1:2" s="850" customFormat="1" ht="30" customHeight="1">
      <c r="A24" s="853" t="s">
        <v>915</v>
      </c>
      <c r="B24" s="852" t="s">
        <v>916</v>
      </c>
    </row>
    <row r="25" spans="1:2" ht="30" customHeight="1"/>
  </sheetData>
  <sheetProtection password="CF7A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8"/>
  <sheetViews>
    <sheetView showGridLines="0" view="pageLayout" topLeftCell="A55" zoomScale="70" zoomScalePageLayoutView="70" workbookViewId="0">
      <selection activeCell="A95" sqref="A95:I95"/>
    </sheetView>
  </sheetViews>
  <sheetFormatPr baseColWidth="10" defaultRowHeight="12"/>
  <cols>
    <col min="1" max="1" width="18.125" customWidth="1"/>
    <col min="2" max="2" width="5.375" customWidth="1"/>
    <col min="3" max="3" width="7.5" style="135" customWidth="1"/>
    <col min="4" max="4" width="7.75" style="135" customWidth="1"/>
    <col min="5" max="5" width="9.75" style="135" customWidth="1"/>
    <col min="6" max="6" width="8.5" style="135" customWidth="1"/>
    <col min="7" max="7" width="8.75" style="135" customWidth="1"/>
    <col min="8" max="8" width="8.5" style="135" customWidth="1"/>
    <col min="9" max="9" width="22.5" customWidth="1"/>
    <col min="10" max="10" width="8.5" customWidth="1"/>
  </cols>
  <sheetData>
    <row r="1" spans="1:12" ht="24" customHeight="1">
      <c r="A1" s="35" t="s">
        <v>924</v>
      </c>
      <c r="B1" s="35"/>
      <c r="C1" s="3"/>
      <c r="D1" s="3"/>
      <c r="E1" s="3"/>
      <c r="F1" s="3"/>
      <c r="G1" s="3"/>
      <c r="H1" s="3"/>
      <c r="I1" s="36" t="s">
        <v>925</v>
      </c>
    </row>
    <row r="2" spans="1:12" ht="16.149999999999999" customHeight="1">
      <c r="A2" s="35"/>
      <c r="B2" s="35"/>
      <c r="C2" s="3"/>
      <c r="D2" s="3"/>
      <c r="E2" s="3"/>
      <c r="F2" s="3"/>
      <c r="G2" s="3"/>
      <c r="H2" s="3"/>
      <c r="I2" s="36"/>
    </row>
    <row r="3" spans="1:12" ht="17.100000000000001" customHeight="1">
      <c r="A3" s="7" t="s">
        <v>438</v>
      </c>
      <c r="B3" s="7"/>
      <c r="C3" s="8"/>
      <c r="D3" s="9"/>
      <c r="E3" s="3"/>
      <c r="F3" s="6"/>
      <c r="G3" s="1193" t="s">
        <v>435</v>
      </c>
      <c r="H3" s="1193"/>
      <c r="I3" s="1193"/>
    </row>
    <row r="4" spans="1:12" ht="17.100000000000001" customHeight="1">
      <c r="A4" s="7" t="s">
        <v>372</v>
      </c>
      <c r="B4" s="7"/>
      <c r="C4" s="8"/>
      <c r="D4" s="9"/>
      <c r="E4" s="3"/>
      <c r="F4" s="3"/>
      <c r="G4" s="3"/>
      <c r="H4" s="1194" t="s">
        <v>276</v>
      </c>
      <c r="I4" s="1194"/>
    </row>
    <row r="5" spans="1:12" ht="17.100000000000001" customHeight="1">
      <c r="A5" s="7" t="s">
        <v>275</v>
      </c>
      <c r="B5" s="7"/>
      <c r="C5" s="8"/>
      <c r="D5" s="9"/>
      <c r="E5" s="3"/>
      <c r="F5" s="3"/>
      <c r="G5" s="3"/>
      <c r="H5" s="10"/>
      <c r="I5" s="15"/>
    </row>
    <row r="6" spans="1:12" ht="16.149999999999999" customHeight="1">
      <c r="A6" s="1172" t="s">
        <v>555</v>
      </c>
      <c r="B6" s="25"/>
      <c r="C6" s="136" t="s">
        <v>306</v>
      </c>
      <c r="D6" s="136" t="s">
        <v>306</v>
      </c>
      <c r="E6" s="136" t="s">
        <v>293</v>
      </c>
      <c r="F6" s="136" t="s">
        <v>163</v>
      </c>
      <c r="G6" s="136" t="s">
        <v>296</v>
      </c>
      <c r="H6" s="136" t="s">
        <v>307</v>
      </c>
      <c r="I6" s="1173" t="s">
        <v>556</v>
      </c>
    </row>
    <row r="7" spans="1:12" ht="13.5" customHeight="1">
      <c r="A7" s="12" t="s">
        <v>311</v>
      </c>
      <c r="B7" s="25"/>
      <c r="C7" s="136" t="s">
        <v>330</v>
      </c>
      <c r="D7" s="136" t="s">
        <v>162</v>
      </c>
      <c r="E7" s="136" t="s">
        <v>294</v>
      </c>
      <c r="F7" s="136" t="s">
        <v>295</v>
      </c>
      <c r="G7" s="136" t="s">
        <v>297</v>
      </c>
      <c r="H7" s="136"/>
      <c r="I7" s="6" t="s">
        <v>290</v>
      </c>
    </row>
    <row r="8" spans="1:12" ht="13.5" customHeight="1">
      <c r="A8" s="12" t="s">
        <v>273</v>
      </c>
      <c r="B8" s="25"/>
      <c r="C8" s="16" t="s">
        <v>6</v>
      </c>
      <c r="D8" s="16" t="s">
        <v>5</v>
      </c>
      <c r="E8" s="17" t="s">
        <v>4</v>
      </c>
      <c r="F8" s="16" t="s">
        <v>3</v>
      </c>
      <c r="G8" s="16" t="s">
        <v>2</v>
      </c>
      <c r="H8" s="18" t="s">
        <v>1</v>
      </c>
      <c r="I8" s="6" t="s">
        <v>289</v>
      </c>
    </row>
    <row r="9" spans="1:12" ht="13.5" customHeight="1">
      <c r="A9" s="3"/>
      <c r="B9" s="25"/>
      <c r="C9" s="16" t="s">
        <v>11</v>
      </c>
      <c r="D9" s="16" t="s">
        <v>10</v>
      </c>
      <c r="E9" s="16" t="s">
        <v>9</v>
      </c>
      <c r="F9" s="16" t="s">
        <v>8</v>
      </c>
      <c r="G9" s="16" t="s">
        <v>7</v>
      </c>
      <c r="H9" s="137" t="s">
        <v>308</v>
      </c>
      <c r="I9" s="3"/>
    </row>
    <row r="10" spans="1:12" ht="8.1" customHeight="1">
      <c r="A10" s="3"/>
      <c r="B10" s="3"/>
      <c r="C10" s="9"/>
      <c r="D10" s="9"/>
      <c r="E10" s="9"/>
      <c r="F10" s="9"/>
      <c r="G10" s="9"/>
      <c r="H10" s="9"/>
      <c r="I10" s="3"/>
    </row>
    <row r="11" spans="1:12" ht="10.15" customHeight="1">
      <c r="A11" s="128" t="s">
        <v>446</v>
      </c>
      <c r="B11" s="128"/>
      <c r="C11" s="96">
        <f>SUM(C12:C17)</f>
        <v>8198</v>
      </c>
      <c r="D11" s="96">
        <f>SUM(D12:D17)</f>
        <v>2739</v>
      </c>
      <c r="E11" s="96">
        <f>SUM(E12:E17)</f>
        <v>880850</v>
      </c>
      <c r="F11" s="96">
        <f>SUM(F12:F17)</f>
        <v>144529.32999999999</v>
      </c>
      <c r="G11" s="96">
        <f>SUM(G12:G17)</f>
        <v>442335.7</v>
      </c>
      <c r="H11" s="96">
        <f>SUM(SUM(H12:H17))</f>
        <v>1037</v>
      </c>
      <c r="I11" s="19" t="s">
        <v>456</v>
      </c>
      <c r="K11" s="128"/>
      <c r="L11" s="96"/>
    </row>
    <row r="12" spans="1:12" ht="10.15" customHeight="1">
      <c r="A12" s="12" t="s">
        <v>12</v>
      </c>
      <c r="B12" s="12"/>
      <c r="C12" s="54">
        <v>3105</v>
      </c>
      <c r="D12" s="54">
        <v>1186</v>
      </c>
      <c r="E12" s="54">
        <v>398564</v>
      </c>
      <c r="F12" s="54">
        <v>52893.71</v>
      </c>
      <c r="G12" s="54">
        <v>206453</v>
      </c>
      <c r="H12" s="54">
        <v>77</v>
      </c>
      <c r="I12" s="20" t="s">
        <v>168</v>
      </c>
      <c r="K12" s="128"/>
      <c r="L12" s="96"/>
    </row>
    <row r="13" spans="1:12" ht="10.15" customHeight="1">
      <c r="A13" s="12" t="s">
        <v>13</v>
      </c>
      <c r="B13" s="12"/>
      <c r="C13" s="54">
        <v>79</v>
      </c>
      <c r="D13" s="54">
        <v>23</v>
      </c>
      <c r="E13" s="54">
        <v>11028</v>
      </c>
      <c r="F13" s="54">
        <v>1953</v>
      </c>
      <c r="G13" s="54">
        <v>4536</v>
      </c>
      <c r="H13" s="54">
        <v>14</v>
      </c>
      <c r="I13" s="20" t="s">
        <v>169</v>
      </c>
      <c r="K13" s="129"/>
      <c r="L13" s="96"/>
    </row>
    <row r="14" spans="1:12" ht="10.15" customHeight="1">
      <c r="A14" s="12" t="s">
        <v>14</v>
      </c>
      <c r="B14" s="12"/>
      <c r="C14" s="54">
        <v>5014</v>
      </c>
      <c r="D14" s="54">
        <v>1530</v>
      </c>
      <c r="E14" s="54">
        <v>312640</v>
      </c>
      <c r="F14" s="54">
        <v>78946</v>
      </c>
      <c r="G14" s="54">
        <v>202545.7</v>
      </c>
      <c r="H14" s="54">
        <v>907</v>
      </c>
      <c r="I14" s="20" t="s">
        <v>170</v>
      </c>
      <c r="K14" s="129"/>
      <c r="L14" s="96"/>
    </row>
    <row r="15" spans="1:12" ht="10.15" customHeight="1">
      <c r="A15" s="25" t="s">
        <v>15</v>
      </c>
      <c r="B15" s="25"/>
      <c r="C15" s="86" t="s">
        <v>39</v>
      </c>
      <c r="D15" s="86" t="s">
        <v>39</v>
      </c>
      <c r="E15" s="54">
        <v>116270</v>
      </c>
      <c r="F15" s="54">
        <v>2760.9</v>
      </c>
      <c r="G15" s="54">
        <v>4915</v>
      </c>
      <c r="H15" s="54">
        <v>18</v>
      </c>
      <c r="I15" s="20" t="s">
        <v>171</v>
      </c>
      <c r="K15" s="128"/>
      <c r="L15" s="96"/>
    </row>
    <row r="16" spans="1:12" ht="10.15" customHeight="1">
      <c r="A16" s="12" t="s">
        <v>16</v>
      </c>
      <c r="B16" s="12"/>
      <c r="C16" s="86" t="s">
        <v>39</v>
      </c>
      <c r="D16" s="86" t="s">
        <v>39</v>
      </c>
      <c r="E16" s="169">
        <v>30006</v>
      </c>
      <c r="F16" s="169">
        <v>4750.2700000000004</v>
      </c>
      <c r="G16" s="169">
        <v>17384</v>
      </c>
      <c r="H16" s="170">
        <v>6</v>
      </c>
      <c r="I16" s="20" t="s">
        <v>172</v>
      </c>
      <c r="K16" s="129"/>
      <c r="L16" s="96"/>
    </row>
    <row r="17" spans="1:12" ht="10.15" customHeight="1">
      <c r="A17" s="12" t="s">
        <v>17</v>
      </c>
      <c r="B17" s="12"/>
      <c r="C17" s="86" t="s">
        <v>39</v>
      </c>
      <c r="D17" s="86" t="s">
        <v>39</v>
      </c>
      <c r="E17" s="169">
        <v>12342</v>
      </c>
      <c r="F17" s="169">
        <v>3225.45</v>
      </c>
      <c r="G17" s="169">
        <v>6502</v>
      </c>
      <c r="H17" s="170">
        <v>15</v>
      </c>
      <c r="I17" s="20" t="s">
        <v>173</v>
      </c>
      <c r="K17" s="129"/>
      <c r="L17" s="96"/>
    </row>
    <row r="18" spans="1:12" ht="8.1" customHeight="1">
      <c r="A18" s="3"/>
      <c r="B18" s="3"/>
      <c r="C18" s="171"/>
      <c r="D18" s="171"/>
      <c r="E18" s="171"/>
      <c r="F18" s="171"/>
      <c r="G18" s="171"/>
      <c r="H18" s="171"/>
      <c r="I18" s="31" t="s">
        <v>0</v>
      </c>
      <c r="K18" s="129"/>
      <c r="L18" s="96"/>
    </row>
    <row r="19" spans="1:12" ht="10.15" customHeight="1">
      <c r="A19" s="128" t="s">
        <v>18</v>
      </c>
      <c r="B19" s="128"/>
      <c r="C19" s="40">
        <f t="shared" ref="C19:H19" si="0">SUM(C20:C25)</f>
        <v>15220</v>
      </c>
      <c r="D19" s="40">
        <f t="shared" si="0"/>
        <v>4908</v>
      </c>
      <c r="E19" s="40">
        <f t="shared" si="0"/>
        <v>1819108</v>
      </c>
      <c r="F19" s="40">
        <f t="shared" si="0"/>
        <v>350570.87999999995</v>
      </c>
      <c r="G19" s="40">
        <f t="shared" si="0"/>
        <v>895279.18</v>
      </c>
      <c r="H19" s="40">
        <f t="shared" si="0"/>
        <v>2565</v>
      </c>
      <c r="I19" s="31" t="s">
        <v>174</v>
      </c>
      <c r="K19" s="129"/>
      <c r="L19" s="96"/>
    </row>
    <row r="20" spans="1:12" ht="10.15" customHeight="1">
      <c r="A20" s="12" t="s">
        <v>12</v>
      </c>
      <c r="B20" s="12"/>
      <c r="C20" s="27">
        <v>3199</v>
      </c>
      <c r="D20" s="27">
        <v>985</v>
      </c>
      <c r="E20" s="27">
        <v>232261</v>
      </c>
      <c r="F20" s="27">
        <v>37786.980000000003</v>
      </c>
      <c r="G20" s="27">
        <v>121282.13</v>
      </c>
      <c r="H20" s="27">
        <v>115</v>
      </c>
      <c r="I20" s="20" t="s">
        <v>168</v>
      </c>
      <c r="K20" s="129"/>
      <c r="L20" s="96"/>
    </row>
    <row r="21" spans="1:12" ht="10.15" customHeight="1">
      <c r="A21" s="12" t="s">
        <v>13</v>
      </c>
      <c r="B21" s="12"/>
      <c r="C21" s="27">
        <v>109</v>
      </c>
      <c r="D21" s="27">
        <v>20</v>
      </c>
      <c r="E21" s="27">
        <v>8921</v>
      </c>
      <c r="F21" s="27">
        <v>2319</v>
      </c>
      <c r="G21" s="27">
        <v>4461</v>
      </c>
      <c r="H21" s="27">
        <v>13</v>
      </c>
      <c r="I21" s="20" t="s">
        <v>169</v>
      </c>
      <c r="K21" s="129"/>
      <c r="L21" s="96"/>
    </row>
    <row r="22" spans="1:12" ht="10.15" customHeight="1">
      <c r="A22" s="12" t="s">
        <v>14</v>
      </c>
      <c r="B22" s="12"/>
      <c r="C22" s="27">
        <v>11912</v>
      </c>
      <c r="D22" s="27">
        <v>3903</v>
      </c>
      <c r="E22" s="27">
        <v>1082319</v>
      </c>
      <c r="F22" s="27">
        <v>213871.74</v>
      </c>
      <c r="G22" s="27">
        <v>559851.5</v>
      </c>
      <c r="H22" s="27">
        <v>2286</v>
      </c>
      <c r="I22" s="20" t="s">
        <v>170</v>
      </c>
      <c r="K22" s="129"/>
      <c r="L22" s="96"/>
    </row>
    <row r="23" spans="1:12" ht="10.15" customHeight="1">
      <c r="A23" s="25" t="s">
        <v>15</v>
      </c>
      <c r="B23" s="25"/>
      <c r="C23" s="27" t="s">
        <v>39</v>
      </c>
      <c r="D23" s="27" t="s">
        <v>39</v>
      </c>
      <c r="E23" s="27">
        <v>287432</v>
      </c>
      <c r="F23" s="27">
        <v>61812</v>
      </c>
      <c r="G23" s="27">
        <v>117273.93</v>
      </c>
      <c r="H23" s="27">
        <v>95</v>
      </c>
      <c r="I23" s="20" t="s">
        <v>171</v>
      </c>
    </row>
    <row r="24" spans="1:12" ht="10.15" customHeight="1">
      <c r="A24" s="12" t="s">
        <v>16</v>
      </c>
      <c r="B24" s="12"/>
      <c r="C24" s="27" t="s">
        <v>39</v>
      </c>
      <c r="D24" s="27" t="s">
        <v>39</v>
      </c>
      <c r="E24" s="27">
        <v>72333</v>
      </c>
      <c r="F24" s="27">
        <v>21185.5</v>
      </c>
      <c r="G24" s="27">
        <v>29411</v>
      </c>
      <c r="H24" s="27">
        <v>29</v>
      </c>
      <c r="I24" s="20" t="s">
        <v>172</v>
      </c>
    </row>
    <row r="25" spans="1:12" ht="10.15" customHeight="1">
      <c r="A25" s="12" t="s">
        <v>17</v>
      </c>
      <c r="B25" s="12"/>
      <c r="C25" s="27" t="s">
        <v>39</v>
      </c>
      <c r="D25" s="27" t="s">
        <v>39</v>
      </c>
      <c r="E25" s="27">
        <v>135842</v>
      </c>
      <c r="F25" s="27">
        <v>13595.66</v>
      </c>
      <c r="G25" s="27">
        <v>62999.62</v>
      </c>
      <c r="H25" s="27">
        <v>27</v>
      </c>
      <c r="I25" s="20" t="s">
        <v>173</v>
      </c>
    </row>
    <row r="26" spans="1:12" ht="8.1" customHeight="1">
      <c r="A26" s="3"/>
      <c r="B26" s="3"/>
      <c r="C26" s="27"/>
      <c r="D26" s="27"/>
      <c r="E26" s="171"/>
      <c r="F26" s="171"/>
      <c r="G26" s="171"/>
      <c r="H26" s="171"/>
      <c r="I26" s="30"/>
    </row>
    <row r="27" spans="1:12" ht="10.15" customHeight="1">
      <c r="A27" s="129" t="s">
        <v>447</v>
      </c>
      <c r="B27" s="129"/>
      <c r="C27" s="96">
        <f t="shared" ref="C27:H27" si="1">SUM(C28:C33)</f>
        <v>33631</v>
      </c>
      <c r="D27" s="96">
        <f t="shared" si="1"/>
        <v>10196</v>
      </c>
      <c r="E27" s="96">
        <f t="shared" si="1"/>
        <v>1677180.0379999999</v>
      </c>
      <c r="F27" s="96">
        <f t="shared" si="1"/>
        <v>393999.50000000006</v>
      </c>
      <c r="G27" s="96">
        <f t="shared" si="1"/>
        <v>1296520.55</v>
      </c>
      <c r="H27" s="96">
        <f t="shared" si="1"/>
        <v>3428</v>
      </c>
      <c r="I27" s="19" t="s">
        <v>457</v>
      </c>
    </row>
    <row r="28" spans="1:12" ht="10.15" customHeight="1">
      <c r="A28" s="12" t="s">
        <v>12</v>
      </c>
      <c r="B28" s="12"/>
      <c r="C28" s="54">
        <v>12153</v>
      </c>
      <c r="D28" s="54">
        <v>3747</v>
      </c>
      <c r="E28" s="54">
        <v>462705.95799999998</v>
      </c>
      <c r="F28" s="54">
        <v>87066.54</v>
      </c>
      <c r="G28" s="54">
        <v>330686.48</v>
      </c>
      <c r="H28" s="54">
        <v>740</v>
      </c>
      <c r="I28" s="20" t="s">
        <v>168</v>
      </c>
    </row>
    <row r="29" spans="1:12" ht="10.15" customHeight="1">
      <c r="A29" s="12" t="s">
        <v>13</v>
      </c>
      <c r="B29" s="12"/>
      <c r="C29" s="54">
        <v>1641</v>
      </c>
      <c r="D29" s="54">
        <v>356</v>
      </c>
      <c r="E29" s="54">
        <v>118498.274</v>
      </c>
      <c r="F29" s="54">
        <v>35596.400000000001</v>
      </c>
      <c r="G29" s="54">
        <v>76279.3</v>
      </c>
      <c r="H29" s="54">
        <v>222</v>
      </c>
      <c r="I29" s="20" t="s">
        <v>169</v>
      </c>
    </row>
    <row r="30" spans="1:12" ht="10.15" customHeight="1">
      <c r="A30" s="12" t="s">
        <v>14</v>
      </c>
      <c r="B30" s="12"/>
      <c r="C30" s="54">
        <v>19837</v>
      </c>
      <c r="D30" s="54">
        <v>6093</v>
      </c>
      <c r="E30" s="54">
        <v>844527.42700000003</v>
      </c>
      <c r="F30" s="54">
        <v>164940.23000000001</v>
      </c>
      <c r="G30" s="54">
        <v>692928.99</v>
      </c>
      <c r="H30" s="54">
        <v>2079</v>
      </c>
      <c r="I30" s="20" t="s">
        <v>170</v>
      </c>
    </row>
    <row r="31" spans="1:12" ht="10.15" customHeight="1">
      <c r="A31" s="25" t="s">
        <v>15</v>
      </c>
      <c r="B31" s="25"/>
      <c r="C31" s="86" t="s">
        <v>39</v>
      </c>
      <c r="D31" s="86" t="s">
        <v>39</v>
      </c>
      <c r="E31" s="54">
        <v>144196.92300000001</v>
      </c>
      <c r="F31" s="54">
        <v>67321.8</v>
      </c>
      <c r="G31" s="54">
        <v>110048.85</v>
      </c>
      <c r="H31" s="54">
        <v>329</v>
      </c>
      <c r="I31" s="20" t="s">
        <v>171</v>
      </c>
    </row>
    <row r="32" spans="1:12" ht="10.15" customHeight="1">
      <c r="A32" s="12" t="s">
        <v>16</v>
      </c>
      <c r="B32" s="12"/>
      <c r="C32" s="86" t="s">
        <v>39</v>
      </c>
      <c r="D32" s="86" t="s">
        <v>39</v>
      </c>
      <c r="E32" s="169">
        <v>93799.056000000011</v>
      </c>
      <c r="F32" s="169">
        <v>31398.83</v>
      </c>
      <c r="G32" s="169">
        <v>75823.930000000008</v>
      </c>
      <c r="H32" s="170">
        <v>38</v>
      </c>
      <c r="I32" s="20" t="s">
        <v>172</v>
      </c>
    </row>
    <row r="33" spans="1:9" ht="10.15" customHeight="1">
      <c r="A33" s="12" t="s">
        <v>17</v>
      </c>
      <c r="B33" s="12"/>
      <c r="C33" s="86" t="s">
        <v>39</v>
      </c>
      <c r="D33" s="86" t="s">
        <v>39</v>
      </c>
      <c r="E33" s="169">
        <v>13452.4</v>
      </c>
      <c r="F33" s="169">
        <v>7675.7</v>
      </c>
      <c r="G33" s="169">
        <v>10753</v>
      </c>
      <c r="H33" s="170">
        <v>20</v>
      </c>
      <c r="I33" s="20" t="s">
        <v>173</v>
      </c>
    </row>
    <row r="34" spans="1:9" ht="7.5" customHeight="1">
      <c r="A34" s="3"/>
      <c r="B34" s="3"/>
      <c r="C34" s="27"/>
      <c r="D34" s="27"/>
      <c r="E34" s="171"/>
      <c r="F34" s="171"/>
      <c r="G34" s="171"/>
      <c r="H34" s="171"/>
      <c r="I34" s="30"/>
    </row>
    <row r="35" spans="1:9" ht="10.15" customHeight="1">
      <c r="A35" s="129" t="s">
        <v>448</v>
      </c>
      <c r="B35" s="129"/>
      <c r="C35" s="96">
        <f t="shared" ref="C35:H35" si="2">SUM(C36:C41)</f>
        <v>33185</v>
      </c>
      <c r="D35" s="96">
        <f t="shared" si="2"/>
        <v>11798</v>
      </c>
      <c r="E35" s="96">
        <f t="shared" si="2"/>
        <v>3819404.0790000004</v>
      </c>
      <c r="F35" s="96">
        <f t="shared" si="2"/>
        <v>654076</v>
      </c>
      <c r="G35" s="96">
        <f t="shared" si="2"/>
        <v>1941167</v>
      </c>
      <c r="H35" s="96">
        <f t="shared" si="2"/>
        <v>5674</v>
      </c>
      <c r="I35" s="19" t="s">
        <v>458</v>
      </c>
    </row>
    <row r="36" spans="1:9" ht="10.15" customHeight="1">
      <c r="A36" s="12" t="s">
        <v>12</v>
      </c>
      <c r="B36" s="12"/>
      <c r="C36" s="54">
        <v>7367</v>
      </c>
      <c r="D36" s="54">
        <v>2052</v>
      </c>
      <c r="E36" s="54">
        <v>640422.68299999996</v>
      </c>
      <c r="F36" s="54">
        <v>73799</v>
      </c>
      <c r="G36" s="54">
        <v>290843</v>
      </c>
      <c r="H36" s="54">
        <v>249</v>
      </c>
      <c r="I36" s="20" t="s">
        <v>168</v>
      </c>
    </row>
    <row r="37" spans="1:9" ht="10.15" customHeight="1">
      <c r="A37" s="12" t="s">
        <v>13</v>
      </c>
      <c r="B37" s="12"/>
      <c r="C37" s="54">
        <v>1050</v>
      </c>
      <c r="D37" s="54">
        <v>298</v>
      </c>
      <c r="E37" s="54">
        <v>122907.7</v>
      </c>
      <c r="F37" s="54">
        <v>31913</v>
      </c>
      <c r="G37" s="54">
        <v>71560</v>
      </c>
      <c r="H37" s="54">
        <v>191</v>
      </c>
      <c r="I37" s="20" t="s">
        <v>169</v>
      </c>
    </row>
    <row r="38" spans="1:9" ht="10.15" customHeight="1">
      <c r="A38" s="12" t="s">
        <v>14</v>
      </c>
      <c r="B38" s="12"/>
      <c r="C38" s="54">
        <v>24768</v>
      </c>
      <c r="D38" s="54">
        <v>9448</v>
      </c>
      <c r="E38" s="54">
        <v>1102758.83</v>
      </c>
      <c r="F38" s="54">
        <v>288127</v>
      </c>
      <c r="G38" s="54">
        <v>885758</v>
      </c>
      <c r="H38" s="54">
        <v>4784</v>
      </c>
      <c r="I38" s="20" t="s">
        <v>170</v>
      </c>
    </row>
    <row r="39" spans="1:9" ht="10.15" customHeight="1">
      <c r="A39" s="25" t="s">
        <v>15</v>
      </c>
      <c r="B39" s="25"/>
      <c r="C39" s="86" t="s">
        <v>39</v>
      </c>
      <c r="D39" s="86" t="s">
        <v>39</v>
      </c>
      <c r="E39" s="54">
        <v>731166.49199999997</v>
      </c>
      <c r="F39" s="54">
        <v>122615</v>
      </c>
      <c r="G39" s="54">
        <v>392693</v>
      </c>
      <c r="H39" s="54">
        <v>401</v>
      </c>
      <c r="I39" s="20" t="s">
        <v>171</v>
      </c>
    </row>
    <row r="40" spans="1:9" ht="10.15" customHeight="1">
      <c r="A40" s="12" t="s">
        <v>16</v>
      </c>
      <c r="B40" s="12"/>
      <c r="C40" s="86" t="s">
        <v>39</v>
      </c>
      <c r="D40" s="86" t="s">
        <v>39</v>
      </c>
      <c r="E40" s="169">
        <v>277447.14600000001</v>
      </c>
      <c r="F40" s="169">
        <v>26535</v>
      </c>
      <c r="G40" s="169">
        <v>66731</v>
      </c>
      <c r="H40" s="170">
        <v>33</v>
      </c>
      <c r="I40" s="20" t="s">
        <v>172</v>
      </c>
    </row>
    <row r="41" spans="1:9" ht="10.15" customHeight="1">
      <c r="A41" s="12" t="s">
        <v>17</v>
      </c>
      <c r="B41" s="12"/>
      <c r="C41" s="86" t="s">
        <v>39</v>
      </c>
      <c r="D41" s="86" t="s">
        <v>39</v>
      </c>
      <c r="E41" s="169">
        <v>944701.228</v>
      </c>
      <c r="F41" s="169">
        <v>111087</v>
      </c>
      <c r="G41" s="169">
        <v>233582</v>
      </c>
      <c r="H41" s="170">
        <v>16</v>
      </c>
      <c r="I41" s="20" t="s">
        <v>173</v>
      </c>
    </row>
    <row r="42" spans="1:9" ht="8.1" customHeight="1">
      <c r="A42" s="3"/>
      <c r="B42" s="3"/>
      <c r="C42" s="27"/>
      <c r="D42" s="27"/>
      <c r="E42" s="171"/>
      <c r="F42" s="171"/>
      <c r="G42" s="171"/>
      <c r="H42" s="171"/>
      <c r="I42" s="30"/>
    </row>
    <row r="43" spans="1:9" ht="10.15" customHeight="1">
      <c r="A43" s="128" t="s">
        <v>449</v>
      </c>
      <c r="B43" s="128"/>
      <c r="C43" s="96">
        <f t="shared" ref="C43:H43" si="3">SUM(C44:C49)</f>
        <v>9082</v>
      </c>
      <c r="D43" s="96">
        <f t="shared" si="3"/>
        <v>3222</v>
      </c>
      <c r="E43" s="96">
        <f t="shared" si="3"/>
        <v>535586.38099999994</v>
      </c>
      <c r="F43" s="96">
        <f t="shared" si="3"/>
        <v>144118</v>
      </c>
      <c r="G43" s="96">
        <f t="shared" si="3"/>
        <v>411498</v>
      </c>
      <c r="H43" s="96">
        <f t="shared" si="3"/>
        <v>1750</v>
      </c>
      <c r="I43" s="19" t="s">
        <v>459</v>
      </c>
    </row>
    <row r="44" spans="1:9" ht="10.15" customHeight="1">
      <c r="A44" s="12" t="s">
        <v>12</v>
      </c>
      <c r="B44" s="12"/>
      <c r="C44" s="54">
        <v>2319</v>
      </c>
      <c r="D44" s="54">
        <v>797</v>
      </c>
      <c r="E44" s="54">
        <v>97796.5</v>
      </c>
      <c r="F44" s="54">
        <v>18866</v>
      </c>
      <c r="G44" s="54">
        <v>81092</v>
      </c>
      <c r="H44" s="54">
        <v>256</v>
      </c>
      <c r="I44" s="20" t="s">
        <v>168</v>
      </c>
    </row>
    <row r="45" spans="1:9" ht="10.15" customHeight="1">
      <c r="A45" s="12" t="s">
        <v>13</v>
      </c>
      <c r="B45" s="12"/>
      <c r="C45" s="54">
        <v>492</v>
      </c>
      <c r="D45" s="54">
        <v>149</v>
      </c>
      <c r="E45" s="54">
        <v>35517.599999999999</v>
      </c>
      <c r="F45" s="54">
        <v>10102</v>
      </c>
      <c r="G45" s="54">
        <v>25860</v>
      </c>
      <c r="H45" s="54">
        <v>91</v>
      </c>
      <c r="I45" s="20" t="s">
        <v>169</v>
      </c>
    </row>
    <row r="46" spans="1:9" ht="10.15" customHeight="1">
      <c r="A46" s="12" t="s">
        <v>14</v>
      </c>
      <c r="B46" s="12"/>
      <c r="C46" s="54">
        <v>6271</v>
      </c>
      <c r="D46" s="54">
        <v>2276</v>
      </c>
      <c r="E46" s="54">
        <v>314414.68099999998</v>
      </c>
      <c r="F46" s="54">
        <v>66708</v>
      </c>
      <c r="G46" s="54">
        <v>234493</v>
      </c>
      <c r="H46" s="54">
        <v>1113</v>
      </c>
      <c r="I46" s="20" t="s">
        <v>170</v>
      </c>
    </row>
    <row r="47" spans="1:9" ht="10.15" customHeight="1">
      <c r="A47" s="25" t="s">
        <v>15</v>
      </c>
      <c r="B47" s="25"/>
      <c r="C47" s="86" t="s">
        <v>39</v>
      </c>
      <c r="D47" s="86" t="s">
        <v>39</v>
      </c>
      <c r="E47" s="54">
        <v>50115.8</v>
      </c>
      <c r="F47" s="54">
        <v>34946</v>
      </c>
      <c r="G47" s="54">
        <v>40764</v>
      </c>
      <c r="H47" s="54">
        <v>244</v>
      </c>
      <c r="I47" s="20" t="s">
        <v>171</v>
      </c>
    </row>
    <row r="48" spans="1:9" ht="10.15" customHeight="1">
      <c r="A48" s="12" t="s">
        <v>16</v>
      </c>
      <c r="B48" s="12"/>
      <c r="C48" s="86" t="s">
        <v>39</v>
      </c>
      <c r="D48" s="86" t="s">
        <v>39</v>
      </c>
      <c r="E48" s="169">
        <v>29703.599999999999</v>
      </c>
      <c r="F48" s="169">
        <v>10047</v>
      </c>
      <c r="G48" s="169">
        <v>22218</v>
      </c>
      <c r="H48" s="170">
        <v>14</v>
      </c>
      <c r="I48" s="20" t="s">
        <v>172</v>
      </c>
    </row>
    <row r="49" spans="1:9" ht="10.15" customHeight="1">
      <c r="A49" s="12" t="s">
        <v>17</v>
      </c>
      <c r="B49" s="12"/>
      <c r="C49" s="86" t="s">
        <v>39</v>
      </c>
      <c r="D49" s="86" t="s">
        <v>39</v>
      </c>
      <c r="E49" s="169">
        <v>8038.2</v>
      </c>
      <c r="F49" s="169">
        <v>3449</v>
      </c>
      <c r="G49" s="169">
        <v>7071</v>
      </c>
      <c r="H49" s="170">
        <v>32</v>
      </c>
      <c r="I49" s="20" t="s">
        <v>173</v>
      </c>
    </row>
    <row r="50" spans="1:9" ht="8.1" customHeight="1">
      <c r="A50" s="3"/>
      <c r="B50" s="3"/>
      <c r="C50" s="27"/>
      <c r="D50" s="27"/>
      <c r="E50" s="171"/>
      <c r="F50" s="171"/>
      <c r="G50" s="171"/>
      <c r="H50" s="171"/>
      <c r="I50" s="30"/>
    </row>
    <row r="51" spans="1:9" ht="10.15" customHeight="1">
      <c r="A51" s="129" t="s">
        <v>530</v>
      </c>
      <c r="B51" s="129"/>
      <c r="C51" s="96">
        <f t="shared" ref="C51:H51" si="4">SUM(C52:C57)</f>
        <v>157168</v>
      </c>
      <c r="D51" s="96">
        <f t="shared" si="4"/>
        <v>46212</v>
      </c>
      <c r="E51" s="96">
        <f t="shared" si="4"/>
        <v>20246945.346999999</v>
      </c>
      <c r="F51" s="96">
        <f t="shared" si="4"/>
        <v>2234103</v>
      </c>
      <c r="G51" s="96">
        <f t="shared" si="4"/>
        <v>6857089</v>
      </c>
      <c r="H51" s="96">
        <f t="shared" si="4"/>
        <v>5831</v>
      </c>
      <c r="I51" s="19" t="s">
        <v>460</v>
      </c>
    </row>
    <row r="52" spans="1:9" ht="10.15" customHeight="1">
      <c r="A52" s="12" t="s">
        <v>12</v>
      </c>
      <c r="B52" s="12"/>
      <c r="C52" s="54">
        <v>133455</v>
      </c>
      <c r="D52" s="54">
        <v>39552</v>
      </c>
      <c r="E52" s="54">
        <v>9170840.1319999993</v>
      </c>
      <c r="F52" s="54">
        <v>688367</v>
      </c>
      <c r="G52" s="54">
        <v>3169109</v>
      </c>
      <c r="H52" s="54">
        <v>1846</v>
      </c>
      <c r="I52" s="20" t="s">
        <v>168</v>
      </c>
    </row>
    <row r="53" spans="1:9" ht="10.15" customHeight="1">
      <c r="A53" s="12" t="s">
        <v>13</v>
      </c>
      <c r="B53" s="12"/>
      <c r="C53" s="54">
        <v>9417</v>
      </c>
      <c r="D53" s="54">
        <v>2140</v>
      </c>
      <c r="E53" s="54">
        <v>2249261.7710000002</v>
      </c>
      <c r="F53" s="54">
        <v>254537</v>
      </c>
      <c r="G53" s="54">
        <v>623054</v>
      </c>
      <c r="H53" s="54">
        <v>1153</v>
      </c>
      <c r="I53" s="20" t="s">
        <v>169</v>
      </c>
    </row>
    <row r="54" spans="1:9" ht="10.15" customHeight="1">
      <c r="A54" s="12" t="s">
        <v>14</v>
      </c>
      <c r="B54" s="12"/>
      <c r="C54" s="54">
        <v>14296</v>
      </c>
      <c r="D54" s="54">
        <v>4520</v>
      </c>
      <c r="E54" s="54">
        <v>951945.72600000002</v>
      </c>
      <c r="F54" s="54">
        <v>119044</v>
      </c>
      <c r="G54" s="54">
        <v>399882</v>
      </c>
      <c r="H54" s="54">
        <v>1633</v>
      </c>
      <c r="I54" s="20" t="s">
        <v>170</v>
      </c>
    </row>
    <row r="55" spans="1:9" ht="10.15" customHeight="1">
      <c r="A55" s="25" t="s">
        <v>15</v>
      </c>
      <c r="B55" s="25"/>
      <c r="C55" s="86" t="s">
        <v>39</v>
      </c>
      <c r="D55" s="86" t="s">
        <v>39</v>
      </c>
      <c r="E55" s="54">
        <v>4314281.75</v>
      </c>
      <c r="F55" s="54">
        <v>503387</v>
      </c>
      <c r="G55" s="54">
        <v>1167590</v>
      </c>
      <c r="H55" s="54">
        <v>1035</v>
      </c>
      <c r="I55" s="20" t="s">
        <v>171</v>
      </c>
    </row>
    <row r="56" spans="1:9" ht="10.15" customHeight="1">
      <c r="A56" s="12" t="s">
        <v>16</v>
      </c>
      <c r="B56" s="12"/>
      <c r="C56" s="86" t="s">
        <v>39</v>
      </c>
      <c r="D56" s="86" t="s">
        <v>39</v>
      </c>
      <c r="E56" s="169">
        <v>3183998.5410000002</v>
      </c>
      <c r="F56" s="169">
        <v>408132</v>
      </c>
      <c r="G56" s="169">
        <v>1130104</v>
      </c>
      <c r="H56" s="170">
        <v>144</v>
      </c>
      <c r="I56" s="20" t="s">
        <v>172</v>
      </c>
    </row>
    <row r="57" spans="1:9" ht="10.15" customHeight="1">
      <c r="A57" s="12" t="s">
        <v>17</v>
      </c>
      <c r="B57" s="12"/>
      <c r="C57" s="86" t="s">
        <v>39</v>
      </c>
      <c r="D57" s="86" t="s">
        <v>39</v>
      </c>
      <c r="E57" s="169">
        <v>376617.42700000003</v>
      </c>
      <c r="F57" s="169">
        <v>260636</v>
      </c>
      <c r="G57" s="169">
        <v>367350</v>
      </c>
      <c r="H57" s="170">
        <v>20</v>
      </c>
      <c r="I57" s="20" t="s">
        <v>173</v>
      </c>
    </row>
    <row r="58" spans="1:9" ht="8.1" customHeight="1">
      <c r="A58" s="129"/>
      <c r="B58" s="129"/>
      <c r="C58" s="27"/>
      <c r="D58" s="27"/>
      <c r="E58" s="171"/>
      <c r="F58" s="171"/>
      <c r="G58" s="171"/>
      <c r="H58" s="171"/>
      <c r="I58" s="30"/>
    </row>
    <row r="59" spans="1:9" ht="10.15" customHeight="1">
      <c r="A59" s="129" t="s">
        <v>450</v>
      </c>
      <c r="B59" s="129"/>
      <c r="C59" s="96">
        <f t="shared" ref="C59:H59" si="5">SUM(C60:C65)</f>
        <v>12034</v>
      </c>
      <c r="D59" s="96">
        <f t="shared" si="5"/>
        <v>3661</v>
      </c>
      <c r="E59" s="96">
        <f t="shared" si="5"/>
        <v>1001009.79</v>
      </c>
      <c r="F59" s="96">
        <f t="shared" si="5"/>
        <v>209522</v>
      </c>
      <c r="G59" s="96">
        <f t="shared" si="5"/>
        <v>623727</v>
      </c>
      <c r="H59" s="96">
        <f t="shared" si="5"/>
        <v>2100</v>
      </c>
      <c r="I59" s="19" t="s">
        <v>461</v>
      </c>
    </row>
    <row r="60" spans="1:9" ht="10.15" customHeight="1">
      <c r="A60" s="12" t="s">
        <v>12</v>
      </c>
      <c r="B60" s="12"/>
      <c r="C60" s="54">
        <v>2165</v>
      </c>
      <c r="D60" s="54">
        <v>720</v>
      </c>
      <c r="E60" s="54">
        <v>137901.42800000001</v>
      </c>
      <c r="F60" s="54">
        <v>22172</v>
      </c>
      <c r="G60" s="54">
        <v>86536</v>
      </c>
      <c r="H60" s="54">
        <v>227</v>
      </c>
      <c r="I60" s="20" t="s">
        <v>168</v>
      </c>
    </row>
    <row r="61" spans="1:9" ht="10.15" customHeight="1">
      <c r="A61" s="12" t="s">
        <v>13</v>
      </c>
      <c r="B61" s="12"/>
      <c r="C61" s="54">
        <v>1067</v>
      </c>
      <c r="D61" s="54">
        <v>240</v>
      </c>
      <c r="E61" s="54">
        <v>118935.77800000001</v>
      </c>
      <c r="F61" s="54">
        <v>26197</v>
      </c>
      <c r="G61" s="54">
        <v>58808</v>
      </c>
      <c r="H61" s="54">
        <v>180</v>
      </c>
      <c r="I61" s="20" t="s">
        <v>169</v>
      </c>
    </row>
    <row r="62" spans="1:9" ht="10.15" customHeight="1">
      <c r="A62" s="12" t="s">
        <v>14</v>
      </c>
      <c r="B62" s="12"/>
      <c r="C62" s="54">
        <v>8802</v>
      </c>
      <c r="D62" s="54">
        <v>2701</v>
      </c>
      <c r="E62" s="54">
        <v>611483.08400000003</v>
      </c>
      <c r="F62" s="54">
        <v>122378</v>
      </c>
      <c r="G62" s="54">
        <v>399941</v>
      </c>
      <c r="H62" s="54">
        <v>1355</v>
      </c>
      <c r="I62" s="20" t="s">
        <v>170</v>
      </c>
    </row>
    <row r="63" spans="1:9" ht="10.15" customHeight="1">
      <c r="A63" s="25" t="s">
        <v>15</v>
      </c>
      <c r="B63" s="25"/>
      <c r="C63" s="86" t="s">
        <v>39</v>
      </c>
      <c r="D63" s="86" t="s">
        <v>39</v>
      </c>
      <c r="E63" s="54">
        <v>123389.5</v>
      </c>
      <c r="F63" s="54">
        <v>36835</v>
      </c>
      <c r="G63" s="54">
        <v>72464</v>
      </c>
      <c r="H63" s="54">
        <v>327</v>
      </c>
      <c r="I63" s="20" t="s">
        <v>171</v>
      </c>
    </row>
    <row r="64" spans="1:9" ht="10.15" customHeight="1">
      <c r="A64" s="12" t="s">
        <v>16</v>
      </c>
      <c r="B64" s="12"/>
      <c r="C64" s="86" t="s">
        <v>39</v>
      </c>
      <c r="D64" s="86" t="s">
        <v>39</v>
      </c>
      <c r="E64" s="169">
        <v>3417.5</v>
      </c>
      <c r="F64" s="169">
        <v>637</v>
      </c>
      <c r="G64" s="169">
        <v>2399</v>
      </c>
      <c r="H64" s="170">
        <v>3</v>
      </c>
      <c r="I64" s="20" t="s">
        <v>172</v>
      </c>
    </row>
    <row r="65" spans="1:9" ht="10.15" customHeight="1">
      <c r="A65" s="12" t="s">
        <v>17</v>
      </c>
      <c r="B65" s="12"/>
      <c r="C65" s="86" t="s">
        <v>39</v>
      </c>
      <c r="D65" s="86" t="s">
        <v>39</v>
      </c>
      <c r="E65" s="54">
        <v>5882.5</v>
      </c>
      <c r="F65" s="54">
        <v>1303</v>
      </c>
      <c r="G65" s="54">
        <v>3579</v>
      </c>
      <c r="H65" s="54">
        <v>8</v>
      </c>
      <c r="I65" s="20" t="s">
        <v>173</v>
      </c>
    </row>
    <row r="66" spans="1:9" ht="8.1" customHeight="1">
      <c r="A66" s="129"/>
      <c r="B66" s="129"/>
      <c r="C66" s="27"/>
      <c r="D66" s="27"/>
      <c r="E66" s="171"/>
      <c r="F66" s="171"/>
      <c r="G66" s="171"/>
      <c r="H66" s="171"/>
      <c r="I66" s="30"/>
    </row>
    <row r="67" spans="1:9" ht="10.15" customHeight="1">
      <c r="A67" s="129" t="s">
        <v>451</v>
      </c>
      <c r="B67" s="129"/>
      <c r="C67" s="96">
        <f t="shared" ref="C67:H67" si="6">SUM(C68:C73)</f>
        <v>12842</v>
      </c>
      <c r="D67" s="96">
        <f t="shared" si="6"/>
        <v>4187</v>
      </c>
      <c r="E67" s="96">
        <f t="shared" si="6"/>
        <v>903946.53099999996</v>
      </c>
      <c r="F67" s="96">
        <f t="shared" si="6"/>
        <v>281508.34999999992</v>
      </c>
      <c r="G67" s="96">
        <f t="shared" si="6"/>
        <v>594852.68000000005</v>
      </c>
      <c r="H67" s="96">
        <f t="shared" si="6"/>
        <v>2301</v>
      </c>
      <c r="I67" s="19" t="s">
        <v>462</v>
      </c>
    </row>
    <row r="68" spans="1:9" ht="10.15" customHeight="1">
      <c r="A68" s="12" t="s">
        <v>12</v>
      </c>
      <c r="B68" s="12"/>
      <c r="C68" s="54">
        <v>1228</v>
      </c>
      <c r="D68" s="54">
        <v>378</v>
      </c>
      <c r="E68" s="54">
        <v>63928.05</v>
      </c>
      <c r="F68" s="54">
        <v>14565.85</v>
      </c>
      <c r="G68" s="54">
        <v>48875.05</v>
      </c>
      <c r="H68" s="54">
        <v>137</v>
      </c>
      <c r="I68" s="20" t="s">
        <v>168</v>
      </c>
    </row>
    <row r="69" spans="1:9" ht="10.15" customHeight="1">
      <c r="A69" s="12" t="s">
        <v>13</v>
      </c>
      <c r="B69" s="12"/>
      <c r="C69" s="54">
        <v>454</v>
      </c>
      <c r="D69" s="54">
        <v>125</v>
      </c>
      <c r="E69" s="54">
        <v>32694.14</v>
      </c>
      <c r="F69" s="54">
        <v>9662.76</v>
      </c>
      <c r="G69" s="54">
        <v>23833.759999999998</v>
      </c>
      <c r="H69" s="54">
        <v>72</v>
      </c>
      <c r="I69" s="20" t="s">
        <v>169</v>
      </c>
    </row>
    <row r="70" spans="1:9" ht="10.15" customHeight="1">
      <c r="A70" s="12" t="s">
        <v>14</v>
      </c>
      <c r="B70" s="12"/>
      <c r="C70" s="54">
        <v>11160</v>
      </c>
      <c r="D70" s="54">
        <v>3684</v>
      </c>
      <c r="E70" s="54">
        <v>639920.84699999995</v>
      </c>
      <c r="F70" s="54">
        <v>178030.56</v>
      </c>
      <c r="G70" s="54">
        <v>425233.41</v>
      </c>
      <c r="H70" s="54">
        <v>1766</v>
      </c>
      <c r="I70" s="20" t="s">
        <v>170</v>
      </c>
    </row>
    <row r="71" spans="1:9" ht="10.15" customHeight="1">
      <c r="A71" s="25" t="s">
        <v>15</v>
      </c>
      <c r="B71" s="25"/>
      <c r="C71" s="86" t="s">
        <v>39</v>
      </c>
      <c r="D71" s="86" t="s">
        <v>39</v>
      </c>
      <c r="E71" s="54">
        <v>59397.993999999999</v>
      </c>
      <c r="F71" s="54">
        <v>32696.52</v>
      </c>
      <c r="G71" s="54">
        <v>41114.03</v>
      </c>
      <c r="H71" s="54">
        <v>216</v>
      </c>
      <c r="I71" s="20" t="s">
        <v>171</v>
      </c>
    </row>
    <row r="72" spans="1:9" ht="10.15" customHeight="1">
      <c r="A72" s="12" t="s">
        <v>16</v>
      </c>
      <c r="B72" s="12"/>
      <c r="C72" s="86" t="s">
        <v>39</v>
      </c>
      <c r="D72" s="86" t="s">
        <v>39</v>
      </c>
      <c r="E72" s="169">
        <v>86239.24</v>
      </c>
      <c r="F72" s="169">
        <v>36958.5</v>
      </c>
      <c r="G72" s="169">
        <v>45362.270000000004</v>
      </c>
      <c r="H72" s="169">
        <v>33</v>
      </c>
      <c r="I72" s="20" t="s">
        <v>172</v>
      </c>
    </row>
    <row r="73" spans="1:9" ht="10.15" customHeight="1">
      <c r="A73" s="12" t="s">
        <v>17</v>
      </c>
      <c r="B73" s="12"/>
      <c r="C73" s="86" t="s">
        <v>39</v>
      </c>
      <c r="D73" s="86" t="s">
        <v>39</v>
      </c>
      <c r="E73" s="169">
        <v>21766.26</v>
      </c>
      <c r="F73" s="169">
        <v>9594.16</v>
      </c>
      <c r="G73" s="169">
        <v>10434.16</v>
      </c>
      <c r="H73" s="169">
        <v>77</v>
      </c>
      <c r="I73" s="20" t="s">
        <v>173</v>
      </c>
    </row>
    <row r="74" spans="1:9" ht="12" customHeight="1">
      <c r="A74" s="12"/>
      <c r="B74" s="12"/>
      <c r="I74" s="20"/>
    </row>
    <row r="75" spans="1:9" ht="6" customHeight="1">
      <c r="A75" s="12"/>
      <c r="B75" s="12"/>
      <c r="C75" s="130"/>
      <c r="D75" s="130"/>
      <c r="E75" s="130"/>
      <c r="F75" s="130"/>
      <c r="G75" s="131"/>
      <c r="H75" s="131"/>
      <c r="I75" s="20"/>
    </row>
    <row r="76" spans="1:9" ht="12" customHeight="1">
      <c r="A76" s="12"/>
      <c r="B76" s="12"/>
      <c r="C76" s="130"/>
      <c r="D76" s="130"/>
      <c r="E76" s="130"/>
      <c r="F76" s="130"/>
      <c r="G76" s="131"/>
      <c r="H76" s="131"/>
      <c r="I76" s="20"/>
    </row>
    <row r="77" spans="1:9" ht="12" customHeight="1">
      <c r="A77" s="132"/>
      <c r="B77" s="132"/>
      <c r="C77" s="132"/>
      <c r="D77" s="132"/>
      <c r="E77" s="132"/>
      <c r="F77" s="132"/>
      <c r="G77" s="132"/>
      <c r="H77" s="132"/>
      <c r="I77" s="132"/>
    </row>
    <row r="78" spans="1:9" ht="12" customHeight="1">
      <c r="A78" s="12"/>
      <c r="B78" s="12"/>
      <c r="C78" s="65"/>
      <c r="D78" s="65"/>
      <c r="E78" s="3"/>
      <c r="F78" s="65"/>
      <c r="G78" s="6"/>
      <c r="H78" s="6"/>
      <c r="I78" s="69"/>
    </row>
    <row r="79" spans="1:9" s="857" customFormat="1" ht="12" customHeight="1">
      <c r="A79" s="12"/>
      <c r="B79" s="12"/>
      <c r="C79" s="65"/>
      <c r="D79" s="65"/>
      <c r="E79" s="3"/>
      <c r="F79" s="65"/>
      <c r="G79" s="6"/>
      <c r="H79" s="6"/>
      <c r="I79" s="69"/>
    </row>
    <row r="80" spans="1:9" s="857" customFormat="1" ht="12" customHeight="1">
      <c r="A80" s="12"/>
      <c r="B80" s="12"/>
      <c r="C80" s="65"/>
      <c r="D80" s="65"/>
      <c r="E80" s="3"/>
      <c r="F80" s="65"/>
      <c r="G80" s="6"/>
      <c r="H80" s="6"/>
      <c r="I80" s="69"/>
    </row>
    <row r="81" spans="1:9" s="857" customFormat="1" ht="12" customHeight="1">
      <c r="A81" s="12"/>
      <c r="B81" s="12"/>
      <c r="C81" s="65"/>
      <c r="D81" s="65"/>
      <c r="E81" s="3"/>
      <c r="F81" s="65"/>
      <c r="G81" s="6"/>
      <c r="H81" s="6"/>
      <c r="I81" s="69"/>
    </row>
    <row r="82" spans="1:9" s="857" customFormat="1" ht="12" customHeight="1">
      <c r="A82" s="12"/>
      <c r="B82" s="12"/>
      <c r="C82" s="65"/>
      <c r="D82" s="65"/>
      <c r="E82" s="3"/>
      <c r="F82" s="65"/>
      <c r="G82" s="6"/>
      <c r="H82" s="6"/>
      <c r="I82" s="69"/>
    </row>
    <row r="83" spans="1:9" s="857" customFormat="1" ht="12" customHeight="1">
      <c r="A83" s="12"/>
      <c r="B83" s="12"/>
      <c r="C83" s="65"/>
      <c r="D83" s="65"/>
      <c r="E83" s="3"/>
      <c r="F83" s="65"/>
      <c r="G83" s="6"/>
      <c r="H83" s="6"/>
      <c r="I83" s="69"/>
    </row>
    <row r="84" spans="1:9" s="857" customFormat="1" ht="12" customHeight="1">
      <c r="A84" s="12"/>
      <c r="B84" s="12"/>
      <c r="C84" s="65"/>
      <c r="D84" s="65"/>
      <c r="E84" s="3"/>
      <c r="F84" s="65"/>
      <c r="G84" s="6"/>
      <c r="H84" s="6"/>
      <c r="I84" s="69"/>
    </row>
    <row r="85" spans="1:9" s="857" customFormat="1" ht="12" customHeight="1">
      <c r="A85" s="12"/>
      <c r="B85" s="12"/>
      <c r="C85" s="65"/>
      <c r="D85" s="65"/>
      <c r="E85" s="3"/>
      <c r="F85" s="65"/>
      <c r="G85" s="6"/>
      <c r="H85" s="6"/>
      <c r="I85" s="69"/>
    </row>
    <row r="86" spans="1:9" s="857" customFormat="1" ht="12" customHeight="1">
      <c r="A86" s="12"/>
      <c r="B86" s="12"/>
      <c r="C86" s="65"/>
      <c r="D86" s="65"/>
      <c r="E86" s="3"/>
      <c r="F86" s="65"/>
      <c r="G86" s="6"/>
      <c r="H86" s="6"/>
      <c r="I86" s="69"/>
    </row>
    <row r="87" spans="1:9" s="857" customFormat="1" ht="12" customHeight="1">
      <c r="A87" s="12"/>
      <c r="B87" s="12"/>
      <c r="C87" s="65"/>
      <c r="D87" s="65"/>
      <c r="E87" s="3"/>
      <c r="F87" s="65"/>
      <c r="G87" s="6"/>
      <c r="H87" s="6"/>
      <c r="I87" s="69"/>
    </row>
    <row r="88" spans="1:9" s="857" customFormat="1" ht="12" customHeight="1">
      <c r="A88" s="12"/>
      <c r="B88" s="12"/>
      <c r="C88" s="65"/>
      <c r="D88" s="65"/>
      <c r="E88" s="3"/>
      <c r="F88" s="65"/>
      <c r="G88" s="6"/>
      <c r="H88" s="6"/>
      <c r="I88" s="69"/>
    </row>
    <row r="89" spans="1:9" s="857" customFormat="1" ht="12" customHeight="1">
      <c r="A89" s="12"/>
      <c r="B89" s="12"/>
      <c r="C89" s="65"/>
      <c r="D89" s="65"/>
      <c r="E89" s="3"/>
      <c r="F89" s="65"/>
      <c r="G89" s="6"/>
      <c r="H89" s="6"/>
      <c r="I89" s="69"/>
    </row>
    <row r="90" spans="1:9" s="857" customFormat="1" ht="12" customHeight="1">
      <c r="A90" s="12"/>
      <c r="B90" s="12"/>
      <c r="C90" s="65"/>
      <c r="D90" s="65"/>
      <c r="E90" s="3"/>
      <c r="F90" s="65"/>
      <c r="G90" s="6"/>
      <c r="H90" s="6"/>
      <c r="I90" s="69"/>
    </row>
    <row r="91" spans="1:9" s="857" customFormat="1" ht="12" customHeight="1">
      <c r="A91" s="12"/>
      <c r="B91" s="12"/>
      <c r="C91" s="65"/>
      <c r="D91" s="65"/>
      <c r="E91" s="3"/>
      <c r="F91" s="65"/>
      <c r="G91" s="6"/>
      <c r="H91" s="6"/>
      <c r="I91" s="69"/>
    </row>
    <row r="92" spans="1:9" s="857" customFormat="1" ht="12" customHeight="1">
      <c r="A92" s="12"/>
      <c r="B92" s="12"/>
      <c r="C92" s="65"/>
      <c r="D92" s="65"/>
      <c r="E92" s="3"/>
      <c r="F92" s="65"/>
      <c r="G92" s="6"/>
      <c r="H92" s="6"/>
      <c r="I92" s="69"/>
    </row>
    <row r="93" spans="1:9" s="857" customFormat="1" ht="12" customHeight="1">
      <c r="A93" s="12"/>
      <c r="B93" s="12"/>
      <c r="C93" s="65"/>
      <c r="D93" s="65"/>
      <c r="E93" s="3"/>
      <c r="F93" s="65"/>
      <c r="G93" s="6"/>
      <c r="H93" s="6"/>
      <c r="I93" s="69"/>
    </row>
    <row r="94" spans="1:9" s="857" customFormat="1" ht="42" customHeight="1">
      <c r="A94" s="12"/>
      <c r="B94" s="12"/>
      <c r="C94" s="65"/>
      <c r="D94" s="65"/>
      <c r="E94" s="3"/>
      <c r="F94" s="65"/>
      <c r="G94" s="6"/>
      <c r="H94" s="6"/>
      <c r="I94" s="69"/>
    </row>
    <row r="95" spans="1:9" ht="24" customHeight="1">
      <c r="A95" s="35" t="s">
        <v>924</v>
      </c>
      <c r="B95" s="35"/>
      <c r="C95" s="3"/>
      <c r="D95" s="3"/>
      <c r="E95" s="3"/>
      <c r="F95" s="3"/>
      <c r="G95" s="3"/>
      <c r="H95" s="3"/>
      <c r="I95" s="36" t="s">
        <v>925</v>
      </c>
    </row>
    <row r="96" spans="1:9" ht="16.149999999999999" customHeight="1">
      <c r="A96" s="35"/>
      <c r="B96" s="35"/>
      <c r="C96" s="3"/>
      <c r="D96" s="3"/>
      <c r="E96" s="3"/>
      <c r="F96" s="3"/>
      <c r="G96" s="3"/>
      <c r="H96" s="3"/>
      <c r="I96" s="36"/>
    </row>
    <row r="97" spans="1:9" ht="17.100000000000001" customHeight="1">
      <c r="A97" s="7" t="s">
        <v>439</v>
      </c>
      <c r="B97" s="7"/>
      <c r="C97" s="8"/>
      <c r="D97" s="9"/>
      <c r="E97" s="3"/>
      <c r="F97" s="6"/>
      <c r="G97" s="3"/>
      <c r="H97" s="10"/>
      <c r="I97" s="123" t="s">
        <v>435</v>
      </c>
    </row>
    <row r="98" spans="1:9" ht="17.100000000000001" customHeight="1">
      <c r="A98" s="7" t="s">
        <v>274</v>
      </c>
      <c r="B98" s="7"/>
      <c r="C98" s="8"/>
      <c r="D98" s="9"/>
      <c r="E98" s="3"/>
      <c r="F98" s="3"/>
      <c r="G98" s="3"/>
      <c r="H98" s="10"/>
      <c r="I98" s="46" t="s">
        <v>436</v>
      </c>
    </row>
    <row r="99" spans="1:9" ht="17.100000000000001" customHeight="1">
      <c r="A99" s="12" t="s">
        <v>437</v>
      </c>
      <c r="B99" s="12"/>
      <c r="C99" s="3"/>
      <c r="D99" s="3"/>
      <c r="E99" s="3"/>
      <c r="F99" s="3"/>
      <c r="G99" s="3"/>
      <c r="H99" s="10"/>
      <c r="I99" s="10"/>
    </row>
    <row r="100" spans="1:9" ht="16.149999999999999" customHeight="1">
      <c r="A100" s="1172" t="s">
        <v>555</v>
      </c>
      <c r="B100" s="12"/>
      <c r="C100" s="136" t="s">
        <v>291</v>
      </c>
      <c r="D100" s="136" t="s">
        <v>306</v>
      </c>
      <c r="E100" s="136" t="s">
        <v>293</v>
      </c>
      <c r="F100" s="136" t="s">
        <v>163</v>
      </c>
      <c r="G100" s="136" t="s">
        <v>296</v>
      </c>
      <c r="H100" s="136" t="s">
        <v>307</v>
      </c>
      <c r="I100" s="1173" t="s">
        <v>556</v>
      </c>
    </row>
    <row r="101" spans="1:9" ht="13.5" customHeight="1">
      <c r="A101" s="12" t="s">
        <v>311</v>
      </c>
      <c r="B101" s="12"/>
      <c r="C101" s="136" t="s">
        <v>292</v>
      </c>
      <c r="D101" s="136" t="s">
        <v>162</v>
      </c>
      <c r="E101" s="136" t="s">
        <v>294</v>
      </c>
      <c r="F101" s="136" t="s">
        <v>295</v>
      </c>
      <c r="G101" s="136" t="s">
        <v>297</v>
      </c>
      <c r="H101" s="136"/>
      <c r="I101" s="6" t="s">
        <v>290</v>
      </c>
    </row>
    <row r="102" spans="1:9" ht="13.5" customHeight="1">
      <c r="A102" s="12" t="s">
        <v>273</v>
      </c>
      <c r="B102" s="12"/>
      <c r="C102" s="16" t="s">
        <v>6</v>
      </c>
      <c r="D102" s="16" t="s">
        <v>5</v>
      </c>
      <c r="E102" s="17" t="s">
        <v>4</v>
      </c>
      <c r="F102" s="16" t="s">
        <v>3</v>
      </c>
      <c r="G102" s="16" t="s">
        <v>2</v>
      </c>
      <c r="H102" s="18" t="s">
        <v>1</v>
      </c>
      <c r="I102" s="6" t="s">
        <v>289</v>
      </c>
    </row>
    <row r="103" spans="1:9" ht="13.5" customHeight="1">
      <c r="A103" s="3"/>
      <c r="B103" s="24"/>
      <c r="C103" s="16" t="s">
        <v>11</v>
      </c>
      <c r="D103" s="16" t="s">
        <v>10</v>
      </c>
      <c r="E103" s="16" t="s">
        <v>9</v>
      </c>
      <c r="F103" s="16" t="s">
        <v>8</v>
      </c>
      <c r="G103" s="16" t="s">
        <v>7</v>
      </c>
      <c r="H103" s="137" t="s">
        <v>308</v>
      </c>
      <c r="I103" s="3"/>
    </row>
    <row r="104" spans="1:9" ht="8.1" customHeight="1">
      <c r="A104" s="3"/>
      <c r="B104" s="3"/>
      <c r="C104" s="9"/>
      <c r="D104" s="9"/>
      <c r="E104" s="9"/>
      <c r="F104" s="9"/>
      <c r="G104" s="9"/>
      <c r="H104" s="9"/>
      <c r="I104" s="9"/>
    </row>
    <row r="105" spans="1:9" ht="9.4" customHeight="1">
      <c r="A105" s="129" t="s">
        <v>452</v>
      </c>
      <c r="B105" s="133"/>
      <c r="C105" s="96">
        <f t="shared" ref="C105:H105" si="7">SUM(C106:C111)</f>
        <v>21005</v>
      </c>
      <c r="D105" s="96">
        <f t="shared" si="7"/>
        <v>7210</v>
      </c>
      <c r="E105" s="96">
        <f t="shared" si="7"/>
        <v>1287528.345</v>
      </c>
      <c r="F105" s="96">
        <f t="shared" si="7"/>
        <v>304648.31999999995</v>
      </c>
      <c r="G105" s="96">
        <f t="shared" si="7"/>
        <v>948471.08</v>
      </c>
      <c r="H105" s="96">
        <f t="shared" si="7"/>
        <v>3111</v>
      </c>
      <c r="I105" s="19" t="s">
        <v>463</v>
      </c>
    </row>
    <row r="106" spans="1:9" ht="9.75" customHeight="1">
      <c r="A106" s="12" t="s">
        <v>12</v>
      </c>
      <c r="B106" s="12"/>
      <c r="C106" s="54">
        <v>3158</v>
      </c>
      <c r="D106" s="54">
        <v>1131</v>
      </c>
      <c r="E106" s="54">
        <v>148864.15</v>
      </c>
      <c r="F106" s="54">
        <v>20767</v>
      </c>
      <c r="G106" s="54">
        <v>100416</v>
      </c>
      <c r="H106" s="54">
        <v>224</v>
      </c>
      <c r="I106" s="20" t="s">
        <v>168</v>
      </c>
    </row>
    <row r="107" spans="1:9" ht="9.75" customHeight="1">
      <c r="A107" s="12" t="s">
        <v>13</v>
      </c>
      <c r="B107" s="12"/>
      <c r="C107" s="54">
        <v>807</v>
      </c>
      <c r="D107" s="54">
        <v>203</v>
      </c>
      <c r="E107" s="54">
        <v>187047.6</v>
      </c>
      <c r="F107" s="54">
        <v>23168</v>
      </c>
      <c r="G107" s="54">
        <v>89452</v>
      </c>
      <c r="H107" s="54">
        <v>97</v>
      </c>
      <c r="I107" s="20" t="s">
        <v>169</v>
      </c>
    </row>
    <row r="108" spans="1:9" ht="9.75" customHeight="1">
      <c r="A108" s="12" t="s">
        <v>14</v>
      </c>
      <c r="B108" s="12"/>
      <c r="C108" s="54">
        <v>17040</v>
      </c>
      <c r="D108" s="54">
        <v>5876</v>
      </c>
      <c r="E108" s="54">
        <v>754432.03</v>
      </c>
      <c r="F108" s="54">
        <v>208590.21</v>
      </c>
      <c r="G108" s="54">
        <v>641885.73</v>
      </c>
      <c r="H108" s="54">
        <v>2614</v>
      </c>
      <c r="I108" s="20" t="s">
        <v>170</v>
      </c>
    </row>
    <row r="109" spans="1:9" ht="9.75" customHeight="1">
      <c r="A109" s="25" t="s">
        <v>15</v>
      </c>
      <c r="B109" s="25"/>
      <c r="C109" s="86" t="s">
        <v>39</v>
      </c>
      <c r="D109" s="86" t="s">
        <v>39</v>
      </c>
      <c r="E109" s="54">
        <v>120230.5</v>
      </c>
      <c r="F109" s="54">
        <v>39470</v>
      </c>
      <c r="G109" s="54">
        <v>77409</v>
      </c>
      <c r="H109" s="54">
        <v>139</v>
      </c>
      <c r="I109" s="20" t="s">
        <v>171</v>
      </c>
    </row>
    <row r="110" spans="1:9" ht="9.75" customHeight="1">
      <c r="A110" s="12" t="s">
        <v>16</v>
      </c>
      <c r="B110" s="12"/>
      <c r="C110" s="86" t="s">
        <v>39</v>
      </c>
      <c r="D110" s="86" t="s">
        <v>39</v>
      </c>
      <c r="E110" s="169">
        <v>74437.914999999994</v>
      </c>
      <c r="F110" s="169">
        <v>11625</v>
      </c>
      <c r="G110" s="169">
        <v>37007</v>
      </c>
      <c r="H110" s="169">
        <v>24</v>
      </c>
      <c r="I110" s="20" t="s">
        <v>172</v>
      </c>
    </row>
    <row r="111" spans="1:9" ht="9.75" customHeight="1">
      <c r="A111" s="12" t="s">
        <v>17</v>
      </c>
      <c r="B111" s="12"/>
      <c r="C111" s="86" t="s">
        <v>39</v>
      </c>
      <c r="D111" s="86" t="s">
        <v>39</v>
      </c>
      <c r="E111" s="169">
        <v>2516.15</v>
      </c>
      <c r="F111" s="169">
        <v>1028.1099999999999</v>
      </c>
      <c r="G111" s="169">
        <v>2301.35</v>
      </c>
      <c r="H111" s="169">
        <v>13</v>
      </c>
      <c r="I111" s="20" t="s">
        <v>173</v>
      </c>
    </row>
    <row r="112" spans="1:9" ht="9.75" customHeight="1">
      <c r="A112" s="12"/>
      <c r="B112" s="12"/>
      <c r="C112" s="27"/>
      <c r="D112" s="27"/>
      <c r="E112" s="169"/>
      <c r="F112" s="171"/>
      <c r="G112" s="171"/>
      <c r="H112" s="171"/>
      <c r="I112" s="30"/>
    </row>
    <row r="113" spans="1:11" ht="9.4" customHeight="1">
      <c r="A113" s="129" t="s">
        <v>453</v>
      </c>
      <c r="B113" s="129"/>
      <c r="C113" s="96">
        <f t="shared" ref="C113:H113" si="8">SUM(C114:C119)</f>
        <v>6220</v>
      </c>
      <c r="D113" s="96">
        <f t="shared" si="8"/>
        <v>1878</v>
      </c>
      <c r="E113" s="96">
        <f t="shared" si="8"/>
        <v>347371.14</v>
      </c>
      <c r="F113" s="96">
        <f t="shared" si="8"/>
        <v>163382.90999999997</v>
      </c>
      <c r="G113" s="96">
        <f t="shared" si="8"/>
        <v>289174.59999999998</v>
      </c>
      <c r="H113" s="96">
        <f t="shared" si="8"/>
        <v>1170</v>
      </c>
      <c r="I113" s="19" t="s">
        <v>464</v>
      </c>
      <c r="K113" s="128"/>
    </row>
    <row r="114" spans="1:11" ht="9.75" customHeight="1">
      <c r="A114" s="12" t="s">
        <v>12</v>
      </c>
      <c r="B114" s="12"/>
      <c r="C114" s="86" t="s">
        <v>39</v>
      </c>
      <c r="D114" s="86" t="s">
        <v>39</v>
      </c>
      <c r="E114" s="86" t="s">
        <v>39</v>
      </c>
      <c r="F114" s="86" t="s">
        <v>39</v>
      </c>
      <c r="G114" s="86" t="s">
        <v>39</v>
      </c>
      <c r="H114" s="86" t="s">
        <v>39</v>
      </c>
      <c r="I114" s="20" t="s">
        <v>168</v>
      </c>
      <c r="K114" s="128"/>
    </row>
    <row r="115" spans="1:11" ht="9.75" customHeight="1">
      <c r="A115" s="12" t="s">
        <v>13</v>
      </c>
      <c r="B115" s="12"/>
      <c r="C115" s="54">
        <v>128</v>
      </c>
      <c r="D115" s="54">
        <v>20</v>
      </c>
      <c r="E115" s="54">
        <v>7191.5</v>
      </c>
      <c r="F115" s="54">
        <v>4983.09</v>
      </c>
      <c r="G115" s="54">
        <v>6185</v>
      </c>
      <c r="H115" s="54">
        <v>18</v>
      </c>
      <c r="I115" s="20" t="s">
        <v>169</v>
      </c>
      <c r="K115" s="129"/>
    </row>
    <row r="116" spans="1:11" ht="9.75" customHeight="1">
      <c r="A116" s="12" t="s">
        <v>14</v>
      </c>
      <c r="B116" s="12"/>
      <c r="C116" s="54">
        <v>6092</v>
      </c>
      <c r="D116" s="54">
        <v>1858</v>
      </c>
      <c r="E116" s="54">
        <v>245696.97500000001</v>
      </c>
      <c r="F116" s="54">
        <v>97230.71</v>
      </c>
      <c r="G116" s="54">
        <v>216552.49</v>
      </c>
      <c r="H116" s="54">
        <v>1113</v>
      </c>
      <c r="I116" s="20" t="s">
        <v>170</v>
      </c>
      <c r="K116" s="129"/>
    </row>
    <row r="117" spans="1:11" ht="9.75" customHeight="1">
      <c r="A117" s="25" t="s">
        <v>15</v>
      </c>
      <c r="B117" s="25"/>
      <c r="C117" s="86" t="s">
        <v>39</v>
      </c>
      <c r="D117" s="86" t="s">
        <v>39</v>
      </c>
      <c r="E117" s="54">
        <v>50724.224999999999</v>
      </c>
      <c r="F117" s="54">
        <v>28305.75</v>
      </c>
      <c r="G117" s="54">
        <v>32203.75</v>
      </c>
      <c r="H117" s="54">
        <v>26</v>
      </c>
      <c r="I117" s="20" t="s">
        <v>171</v>
      </c>
      <c r="K117" s="128"/>
    </row>
    <row r="118" spans="1:11" ht="9.75" customHeight="1">
      <c r="A118" s="12" t="s">
        <v>16</v>
      </c>
      <c r="B118" s="12"/>
      <c r="C118" s="86" t="s">
        <v>39</v>
      </c>
      <c r="D118" s="86" t="s">
        <v>39</v>
      </c>
      <c r="E118" s="169">
        <v>34775.4</v>
      </c>
      <c r="F118" s="169">
        <v>26848</v>
      </c>
      <c r="G118" s="169">
        <v>28218</v>
      </c>
      <c r="H118" s="169">
        <v>11</v>
      </c>
      <c r="I118" s="20" t="s">
        <v>172</v>
      </c>
      <c r="K118" s="129"/>
    </row>
    <row r="119" spans="1:11" ht="9.75" customHeight="1">
      <c r="A119" s="12" t="s">
        <v>17</v>
      </c>
      <c r="B119" s="12"/>
      <c r="C119" s="86" t="s">
        <v>39</v>
      </c>
      <c r="D119" s="86" t="s">
        <v>39</v>
      </c>
      <c r="E119" s="169">
        <v>8983.0400000000009</v>
      </c>
      <c r="F119" s="169">
        <v>6015.36</v>
      </c>
      <c r="G119" s="169">
        <v>6015.36</v>
      </c>
      <c r="H119" s="169">
        <v>2</v>
      </c>
      <c r="I119" s="20" t="s">
        <v>173</v>
      </c>
      <c r="K119" s="129"/>
    </row>
    <row r="120" spans="1:11" ht="6" customHeight="1">
      <c r="A120" s="3"/>
      <c r="B120" s="3"/>
      <c r="C120" s="27"/>
      <c r="D120" s="27"/>
      <c r="E120" s="171"/>
      <c r="F120" s="171"/>
      <c r="G120" s="171"/>
      <c r="H120" s="171"/>
      <c r="I120" s="30"/>
      <c r="K120" s="129"/>
    </row>
    <row r="121" spans="1:11" ht="9.4" customHeight="1">
      <c r="A121" s="129" t="s">
        <v>454</v>
      </c>
      <c r="B121" s="129"/>
      <c r="C121" s="96">
        <f t="shared" ref="C121:H121" si="9">SUM(C122:C127)</f>
        <v>6823</v>
      </c>
      <c r="D121" s="96">
        <f t="shared" si="9"/>
        <v>2229</v>
      </c>
      <c r="E121" s="96">
        <f t="shared" si="9"/>
        <v>599301.97499999998</v>
      </c>
      <c r="F121" s="96">
        <f t="shared" si="9"/>
        <v>254171.9</v>
      </c>
      <c r="G121" s="96">
        <f t="shared" si="9"/>
        <v>445144.65</v>
      </c>
      <c r="H121" s="96">
        <f t="shared" si="9"/>
        <v>835</v>
      </c>
      <c r="I121" s="19" t="s">
        <v>465</v>
      </c>
      <c r="K121" s="129"/>
    </row>
    <row r="122" spans="1:11" ht="9.75" customHeight="1">
      <c r="A122" s="12" t="s">
        <v>12</v>
      </c>
      <c r="B122" s="12"/>
      <c r="C122" s="54">
        <v>3037</v>
      </c>
      <c r="D122" s="54">
        <v>979</v>
      </c>
      <c r="E122" s="54">
        <v>204619.5</v>
      </c>
      <c r="F122" s="54">
        <v>34998.33</v>
      </c>
      <c r="G122" s="54">
        <v>135853</v>
      </c>
      <c r="H122" s="54">
        <v>202</v>
      </c>
      <c r="I122" s="20" t="s">
        <v>168</v>
      </c>
      <c r="K122" s="129"/>
    </row>
    <row r="123" spans="1:11" ht="9.75" customHeight="1">
      <c r="A123" s="12" t="s">
        <v>13</v>
      </c>
      <c r="B123" s="12"/>
      <c r="C123" s="54">
        <v>330</v>
      </c>
      <c r="D123" s="54">
        <v>93</v>
      </c>
      <c r="E123" s="54">
        <v>22200</v>
      </c>
      <c r="F123" s="54">
        <v>7414.32</v>
      </c>
      <c r="G123" s="54">
        <v>14800</v>
      </c>
      <c r="H123" s="54">
        <v>44</v>
      </c>
      <c r="I123" s="20" t="s">
        <v>169</v>
      </c>
      <c r="K123" s="129"/>
    </row>
    <row r="124" spans="1:11" ht="9.75" customHeight="1">
      <c r="A124" s="12" t="s">
        <v>14</v>
      </c>
      <c r="B124" s="12"/>
      <c r="C124" s="54">
        <v>3456</v>
      </c>
      <c r="D124" s="54">
        <v>1157</v>
      </c>
      <c r="E124" s="54">
        <v>200855.97500000001</v>
      </c>
      <c r="F124" s="54">
        <v>66824.649999999994</v>
      </c>
      <c r="G124" s="54">
        <v>144620.65</v>
      </c>
      <c r="H124" s="54">
        <v>550</v>
      </c>
      <c r="I124" s="20" t="s">
        <v>170</v>
      </c>
      <c r="K124" s="129"/>
    </row>
    <row r="125" spans="1:11" ht="9.75" customHeight="1">
      <c r="A125" s="25" t="s">
        <v>15</v>
      </c>
      <c r="B125" s="25"/>
      <c r="C125" s="86" t="s">
        <v>39</v>
      </c>
      <c r="D125" s="86" t="s">
        <v>39</v>
      </c>
      <c r="E125" s="54">
        <v>103928</v>
      </c>
      <c r="F125" s="54">
        <v>91202</v>
      </c>
      <c r="G125" s="54">
        <v>95142</v>
      </c>
      <c r="H125" s="54">
        <v>23</v>
      </c>
      <c r="I125" s="20" t="s">
        <v>171</v>
      </c>
    </row>
    <row r="126" spans="1:11" ht="9.75" customHeight="1">
      <c r="A126" s="12" t="s">
        <v>16</v>
      </c>
      <c r="B126" s="12"/>
      <c r="C126" s="86" t="s">
        <v>39</v>
      </c>
      <c r="D126" s="86" t="s">
        <v>39</v>
      </c>
      <c r="E126" s="169">
        <v>6025.5</v>
      </c>
      <c r="F126" s="169">
        <v>355.6</v>
      </c>
      <c r="G126" s="169">
        <v>947</v>
      </c>
      <c r="H126" s="169">
        <v>10</v>
      </c>
      <c r="I126" s="20" t="s">
        <v>172</v>
      </c>
    </row>
    <row r="127" spans="1:11" ht="9.75" customHeight="1">
      <c r="A127" s="12" t="s">
        <v>17</v>
      </c>
      <c r="B127" s="12"/>
      <c r="C127" s="86" t="s">
        <v>39</v>
      </c>
      <c r="D127" s="86" t="s">
        <v>39</v>
      </c>
      <c r="E127" s="169">
        <v>61673</v>
      </c>
      <c r="F127" s="169">
        <v>53377</v>
      </c>
      <c r="G127" s="169">
        <v>53782</v>
      </c>
      <c r="H127" s="169">
        <v>6</v>
      </c>
      <c r="I127" s="20" t="s">
        <v>173</v>
      </c>
    </row>
    <row r="128" spans="1:11" ht="6" customHeight="1">
      <c r="A128" s="3"/>
      <c r="B128" s="3"/>
      <c r="C128" s="27"/>
      <c r="D128" s="27"/>
      <c r="E128" s="27"/>
      <c r="F128" s="27"/>
      <c r="G128" s="27"/>
      <c r="H128" s="27"/>
      <c r="I128" s="30"/>
    </row>
    <row r="129" spans="1:9" ht="9.4" customHeight="1">
      <c r="A129" s="129" t="s">
        <v>455</v>
      </c>
      <c r="B129" s="129"/>
      <c r="C129" s="96">
        <f t="shared" ref="C129:H129" si="10">SUM(C130:C135)</f>
        <v>1919</v>
      </c>
      <c r="D129" s="96">
        <f t="shared" si="10"/>
        <v>665</v>
      </c>
      <c r="E129" s="96">
        <f t="shared" si="10"/>
        <v>271553</v>
      </c>
      <c r="F129" s="96">
        <f t="shared" si="10"/>
        <v>81287</v>
      </c>
      <c r="G129" s="96">
        <f t="shared" si="10"/>
        <v>137346</v>
      </c>
      <c r="H129" s="96">
        <f t="shared" si="10"/>
        <v>479</v>
      </c>
      <c r="I129" s="19" t="s">
        <v>466</v>
      </c>
    </row>
    <row r="130" spans="1:9" ht="9.75" customHeight="1">
      <c r="A130" s="12" t="s">
        <v>12</v>
      </c>
      <c r="B130" s="12"/>
      <c r="C130" s="54">
        <v>24</v>
      </c>
      <c r="D130" s="54">
        <v>8</v>
      </c>
      <c r="E130" s="54">
        <v>3402</v>
      </c>
      <c r="F130" s="54">
        <v>1701</v>
      </c>
      <c r="G130" s="54">
        <v>1701</v>
      </c>
      <c r="H130" s="54">
        <v>2</v>
      </c>
      <c r="I130" s="20" t="s">
        <v>168</v>
      </c>
    </row>
    <row r="131" spans="1:9" ht="9.75" customHeight="1">
      <c r="A131" s="12" t="s">
        <v>13</v>
      </c>
      <c r="B131" s="12"/>
      <c r="C131" s="54">
        <v>63</v>
      </c>
      <c r="D131" s="54">
        <v>14</v>
      </c>
      <c r="E131" s="54">
        <v>6688</v>
      </c>
      <c r="F131" s="54">
        <v>3314</v>
      </c>
      <c r="G131" s="54">
        <v>3344</v>
      </c>
      <c r="H131" s="54">
        <v>14</v>
      </c>
      <c r="I131" s="20" t="s">
        <v>169</v>
      </c>
    </row>
    <row r="132" spans="1:9" ht="9.75" customHeight="1">
      <c r="A132" s="12" t="s">
        <v>14</v>
      </c>
      <c r="B132" s="12"/>
      <c r="C132" s="54">
        <v>1832</v>
      </c>
      <c r="D132" s="54">
        <v>643</v>
      </c>
      <c r="E132" s="54">
        <v>165457</v>
      </c>
      <c r="F132" s="54">
        <v>27472</v>
      </c>
      <c r="G132" s="54">
        <v>83315</v>
      </c>
      <c r="H132" s="54">
        <v>365</v>
      </c>
      <c r="I132" s="20" t="s">
        <v>170</v>
      </c>
    </row>
    <row r="133" spans="1:9" ht="9.75" customHeight="1">
      <c r="A133" s="25" t="s">
        <v>15</v>
      </c>
      <c r="B133" s="25"/>
      <c r="C133" s="86" t="s">
        <v>39</v>
      </c>
      <c r="D133" s="86" t="s">
        <v>39</v>
      </c>
      <c r="E133" s="54">
        <v>92618</v>
      </c>
      <c r="F133" s="54">
        <v>47106</v>
      </c>
      <c r="G133" s="54">
        <v>47292</v>
      </c>
      <c r="H133" s="54">
        <v>96</v>
      </c>
      <c r="I133" s="20" t="s">
        <v>171</v>
      </c>
    </row>
    <row r="134" spans="1:9" ht="9.75" customHeight="1">
      <c r="A134" s="12" t="s">
        <v>16</v>
      </c>
      <c r="B134" s="12"/>
      <c r="C134" s="86" t="s">
        <v>39</v>
      </c>
      <c r="D134" s="86" t="s">
        <v>39</v>
      </c>
      <c r="E134" s="169">
        <v>3388</v>
      </c>
      <c r="F134" s="169">
        <v>1694</v>
      </c>
      <c r="G134" s="169">
        <v>1694</v>
      </c>
      <c r="H134" s="169">
        <v>2</v>
      </c>
      <c r="I134" s="20" t="s">
        <v>172</v>
      </c>
    </row>
    <row r="135" spans="1:9" ht="9.75" customHeight="1">
      <c r="A135" s="12" t="s">
        <v>17</v>
      </c>
      <c r="B135" s="12"/>
      <c r="C135" s="86" t="s">
        <v>39</v>
      </c>
      <c r="D135" s="86" t="s">
        <v>39</v>
      </c>
      <c r="E135" s="86" t="s">
        <v>39</v>
      </c>
      <c r="F135" s="86" t="s">
        <v>39</v>
      </c>
      <c r="G135" s="86" t="s">
        <v>39</v>
      </c>
      <c r="H135" s="86" t="s">
        <v>39</v>
      </c>
      <c r="I135" s="20" t="s">
        <v>173</v>
      </c>
    </row>
    <row r="136" spans="1:9" ht="6" customHeight="1">
      <c r="A136" s="12"/>
      <c r="B136" s="12"/>
      <c r="C136" s="27"/>
      <c r="D136" s="27"/>
      <c r="E136" s="171"/>
      <c r="F136" s="171"/>
      <c r="G136" s="171"/>
      <c r="H136" s="171"/>
      <c r="I136" s="20"/>
    </row>
    <row r="137" spans="1:9" ht="9.4" customHeight="1">
      <c r="A137" s="128" t="s">
        <v>19</v>
      </c>
      <c r="B137" s="128"/>
      <c r="C137" s="96">
        <f t="shared" ref="C137:H140" si="11">SUM(C11,C19,C27,C35,C43,C51,C59,C67,C105,C113,C121,C129)</f>
        <v>317327</v>
      </c>
      <c r="D137" s="96">
        <f t="shared" si="11"/>
        <v>98905</v>
      </c>
      <c r="E137" s="96">
        <f t="shared" si="11"/>
        <v>33389784.625999998</v>
      </c>
      <c r="F137" s="96">
        <f t="shared" si="11"/>
        <v>5215917.1900000004</v>
      </c>
      <c r="G137" s="96">
        <f t="shared" si="11"/>
        <v>14882605.439999999</v>
      </c>
      <c r="H137" s="96">
        <f t="shared" si="11"/>
        <v>30281</v>
      </c>
      <c r="I137" s="19" t="s">
        <v>175</v>
      </c>
    </row>
    <row r="138" spans="1:9" ht="9.4" customHeight="1">
      <c r="A138" s="12" t="s">
        <v>12</v>
      </c>
      <c r="B138" s="12"/>
      <c r="C138" s="100">
        <f t="shared" si="11"/>
        <v>171210</v>
      </c>
      <c r="D138" s="100">
        <f t="shared" si="11"/>
        <v>51535</v>
      </c>
      <c r="E138" s="100">
        <f t="shared" si="11"/>
        <v>11561305.401000001</v>
      </c>
      <c r="F138" s="100">
        <f t="shared" si="11"/>
        <v>1052983.4099999999</v>
      </c>
      <c r="G138" s="100">
        <f t="shared" si="11"/>
        <v>4572846.66</v>
      </c>
      <c r="H138" s="100">
        <f t="shared" si="11"/>
        <v>4075</v>
      </c>
      <c r="I138" s="20" t="s">
        <v>168</v>
      </c>
    </row>
    <row r="139" spans="1:9" ht="9.4" customHeight="1">
      <c r="A139" s="12" t="s">
        <v>13</v>
      </c>
      <c r="B139" s="12"/>
      <c r="C139" s="100">
        <f t="shared" si="11"/>
        <v>15637</v>
      </c>
      <c r="D139" s="100">
        <f t="shared" si="11"/>
        <v>3681</v>
      </c>
      <c r="E139" s="100">
        <f t="shared" si="11"/>
        <v>2920891.3630000004</v>
      </c>
      <c r="F139" s="100">
        <f t="shared" si="11"/>
        <v>411159.57000000007</v>
      </c>
      <c r="G139" s="100">
        <f t="shared" si="11"/>
        <v>1002173.06</v>
      </c>
      <c r="H139" s="100">
        <f t="shared" si="11"/>
        <v>2109</v>
      </c>
      <c r="I139" s="20" t="s">
        <v>169</v>
      </c>
    </row>
    <row r="140" spans="1:9" ht="9.4" customHeight="1">
      <c r="A140" s="12" t="s">
        <v>14</v>
      </c>
      <c r="B140" s="12"/>
      <c r="C140" s="100">
        <f t="shared" si="11"/>
        <v>130480</v>
      </c>
      <c r="D140" s="100">
        <f t="shared" si="11"/>
        <v>43689</v>
      </c>
      <c r="E140" s="100">
        <f t="shared" si="11"/>
        <v>7226451.5749999993</v>
      </c>
      <c r="F140" s="100">
        <f t="shared" si="11"/>
        <v>1632163.0999999999</v>
      </c>
      <c r="G140" s="100">
        <f t="shared" si="11"/>
        <v>4887007.4700000007</v>
      </c>
      <c r="H140" s="100">
        <f t="shared" si="11"/>
        <v>20565</v>
      </c>
      <c r="I140" s="20" t="s">
        <v>170</v>
      </c>
    </row>
    <row r="141" spans="1:9" ht="9.4" customHeight="1">
      <c r="A141" s="25" t="s">
        <v>15</v>
      </c>
      <c r="B141" s="25"/>
      <c r="C141" s="86" t="s">
        <v>39</v>
      </c>
      <c r="D141" s="86" t="s">
        <v>39</v>
      </c>
      <c r="E141" s="100">
        <f t="shared" ref="E141:H143" si="12">SUM(E15,E23,E31,E39,E47,E55,E63,E71,E109,E117,E125,E133)</f>
        <v>6193751.1839999994</v>
      </c>
      <c r="F141" s="100">
        <f t="shared" si="12"/>
        <v>1068457.97</v>
      </c>
      <c r="G141" s="100">
        <f t="shared" si="12"/>
        <v>2198909.56</v>
      </c>
      <c r="H141" s="100">
        <f t="shared" si="12"/>
        <v>2949</v>
      </c>
      <c r="I141" s="20" t="s">
        <v>171</v>
      </c>
    </row>
    <row r="142" spans="1:9" ht="9.4" customHeight="1">
      <c r="A142" s="12" t="s">
        <v>16</v>
      </c>
      <c r="B142" s="12"/>
      <c r="C142" s="86" t="s">
        <v>39</v>
      </c>
      <c r="D142" s="86" t="s">
        <v>39</v>
      </c>
      <c r="E142" s="100">
        <f t="shared" si="12"/>
        <v>3895570.8980000005</v>
      </c>
      <c r="F142" s="100">
        <f t="shared" si="12"/>
        <v>580166.69999999995</v>
      </c>
      <c r="G142" s="100">
        <f t="shared" si="12"/>
        <v>1457299.2</v>
      </c>
      <c r="H142" s="100">
        <f t="shared" si="12"/>
        <v>347</v>
      </c>
      <c r="I142" s="20" t="s">
        <v>172</v>
      </c>
    </row>
    <row r="143" spans="1:9" ht="9.4" customHeight="1">
      <c r="A143" s="12" t="s">
        <v>17</v>
      </c>
      <c r="B143" s="12"/>
      <c r="C143" s="86" t="s">
        <v>39</v>
      </c>
      <c r="D143" s="86" t="s">
        <v>39</v>
      </c>
      <c r="E143" s="100">
        <f t="shared" si="12"/>
        <v>1591814.2049999998</v>
      </c>
      <c r="F143" s="100">
        <f t="shared" si="12"/>
        <v>470986.43999999994</v>
      </c>
      <c r="G143" s="100">
        <f t="shared" si="12"/>
        <v>764369.49</v>
      </c>
      <c r="H143" s="100">
        <f t="shared" si="12"/>
        <v>236</v>
      </c>
      <c r="I143" s="20" t="s">
        <v>173</v>
      </c>
    </row>
    <row r="144" spans="1:9" ht="14.1" customHeight="1">
      <c r="A144" s="12"/>
      <c r="B144" s="12"/>
      <c r="C144" s="27"/>
      <c r="D144" s="27"/>
      <c r="E144" s="134"/>
      <c r="F144" s="134"/>
      <c r="G144" s="134"/>
      <c r="H144" s="134"/>
      <c r="I144" s="20"/>
    </row>
    <row r="145" spans="1:9" ht="12" customHeight="1">
      <c r="A145" s="12"/>
      <c r="B145" s="12"/>
      <c r="C145" s="138"/>
      <c r="D145" s="138"/>
      <c r="E145" s="138"/>
      <c r="F145" s="138"/>
      <c r="G145" s="138"/>
      <c r="H145" s="138"/>
      <c r="I145" s="20"/>
    </row>
    <row r="146" spans="1:9" ht="12" customHeight="1">
      <c r="A146" s="12"/>
      <c r="B146" s="12"/>
      <c r="C146" s="3"/>
      <c r="D146" s="3"/>
      <c r="E146" s="3"/>
      <c r="F146" s="3"/>
      <c r="G146" s="138"/>
      <c r="H146" s="138"/>
      <c r="I146" s="20"/>
    </row>
    <row r="147" spans="1:9" ht="12" customHeight="1">
      <c r="A147" s="62" t="s">
        <v>373</v>
      </c>
      <c r="B147" s="12"/>
      <c r="C147" s="63"/>
      <c r="D147" s="63"/>
      <c r="E147" s="63"/>
      <c r="F147" s="63"/>
      <c r="G147" s="63"/>
      <c r="H147" s="63"/>
      <c r="I147" s="39" t="s">
        <v>374</v>
      </c>
    </row>
    <row r="148" spans="1:9" ht="12" customHeight="1"/>
    <row r="149" spans="1:9" ht="12" customHeight="1">
      <c r="I149" s="19"/>
    </row>
    <row r="150" spans="1:9" ht="12.75" customHeight="1">
      <c r="I150" s="19"/>
    </row>
    <row r="151" spans="1:9" ht="12.75" customHeight="1">
      <c r="A151" s="128"/>
      <c r="I151" s="19"/>
    </row>
    <row r="152" spans="1:9" ht="12.75" customHeight="1">
      <c r="A152" s="128"/>
      <c r="I152" s="19"/>
    </row>
    <row r="153" spans="1:9" ht="14.25">
      <c r="A153" s="129"/>
      <c r="E153" s="96"/>
      <c r="I153" s="19"/>
    </row>
    <row r="154" spans="1:9" ht="14.25">
      <c r="A154" s="129"/>
      <c r="E154" s="96"/>
      <c r="I154" s="19"/>
    </row>
    <row r="155" spans="1:9" ht="14.25">
      <c r="A155" s="128"/>
      <c r="C155" s="96"/>
      <c r="E155" s="96"/>
      <c r="I155" s="19"/>
    </row>
    <row r="156" spans="1:9" ht="14.25">
      <c r="A156" s="128"/>
      <c r="C156" s="96"/>
      <c r="E156" s="96"/>
      <c r="I156" s="31"/>
    </row>
    <row r="157" spans="1:9" ht="14.25">
      <c r="A157" s="129"/>
      <c r="C157" s="96"/>
      <c r="E157" s="96"/>
      <c r="I157" s="31"/>
    </row>
    <row r="158" spans="1:9" ht="14.25">
      <c r="A158" s="129"/>
      <c r="C158" s="96"/>
      <c r="E158" s="96"/>
      <c r="I158" s="19"/>
    </row>
    <row r="159" spans="1:9" ht="12.75">
      <c r="A159" s="128"/>
      <c r="C159" s="96"/>
      <c r="E159" s="96"/>
    </row>
    <row r="160" spans="1:9" ht="12.75">
      <c r="A160" s="129"/>
      <c r="C160" s="96"/>
      <c r="E160" s="96"/>
    </row>
    <row r="161" spans="1:5" ht="12.75">
      <c r="A161" s="129"/>
      <c r="C161" s="96"/>
      <c r="E161" s="96"/>
    </row>
    <row r="162" spans="1:5" ht="12.75">
      <c r="A162" s="129"/>
      <c r="C162" s="96"/>
      <c r="E162" s="96"/>
    </row>
    <row r="163" spans="1:5" ht="12.75">
      <c r="A163" s="129"/>
      <c r="C163" s="96"/>
      <c r="E163" s="96"/>
    </row>
    <row r="164" spans="1:5" ht="12.75">
      <c r="A164" s="129"/>
      <c r="C164" s="96"/>
      <c r="E164" s="96"/>
    </row>
    <row r="165" spans="1:5" ht="12.75">
      <c r="A165" s="129"/>
      <c r="C165" s="96"/>
      <c r="E165" s="96"/>
    </row>
    <row r="166" spans="1:5" ht="12.75">
      <c r="A166" s="129"/>
      <c r="C166" s="96"/>
      <c r="E166" s="96"/>
    </row>
    <row r="167" spans="1:5" ht="12.75">
      <c r="E167" s="96"/>
    </row>
    <row r="168" spans="1:5" ht="12.75">
      <c r="E168" s="96"/>
    </row>
  </sheetData>
  <mergeCells count="2">
    <mergeCell ref="G3:I3"/>
    <mergeCell ref="H4:I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9">
    <tabColor rgb="FFFFFF00"/>
  </sheetPr>
  <dimension ref="A1:M50"/>
  <sheetViews>
    <sheetView showGridLines="0" view="pageLayout" topLeftCell="A49" zoomScale="70" zoomScalePageLayoutView="70" workbookViewId="0">
      <selection activeCell="K1" sqref="K1"/>
    </sheetView>
  </sheetViews>
  <sheetFormatPr baseColWidth="10" defaultColWidth="9.5" defaultRowHeight="12"/>
  <cols>
    <col min="1" max="1" width="14.125" customWidth="1"/>
    <col min="2" max="2" width="6.125" customWidth="1"/>
    <col min="3" max="3" width="6.5" customWidth="1"/>
    <col min="4" max="4" width="7.5" customWidth="1"/>
    <col min="5" max="5" width="8.125" customWidth="1"/>
    <col min="6" max="7" width="8.5" customWidth="1"/>
    <col min="8" max="8" width="7.5" customWidth="1"/>
    <col min="9" max="9" width="8.5" customWidth="1"/>
    <col min="10" max="10" width="6.5" customWidth="1"/>
    <col min="11" max="11" width="14.125" customWidth="1"/>
    <col min="12" max="12" width="8.5" customWidth="1"/>
  </cols>
  <sheetData>
    <row r="1" spans="1:11" ht="24.75" customHeight="1">
      <c r="A1" s="35" t="s">
        <v>924</v>
      </c>
      <c r="B1" s="3"/>
      <c r="C1" s="6"/>
      <c r="D1" s="6"/>
      <c r="E1" s="6"/>
      <c r="F1" s="6"/>
      <c r="G1" s="65"/>
      <c r="H1" s="6"/>
      <c r="I1" s="6"/>
      <c r="J1" s="3"/>
      <c r="K1" s="5" t="s">
        <v>926</v>
      </c>
    </row>
    <row r="2" spans="1:11" ht="19.149999999999999" customHeight="1">
      <c r="A2" s="35"/>
      <c r="B2" s="3"/>
      <c r="C2" s="6"/>
      <c r="D2" s="6"/>
      <c r="E2" s="6"/>
      <c r="F2" s="6"/>
      <c r="G2" s="65"/>
      <c r="H2" s="6"/>
      <c r="I2" s="6"/>
      <c r="J2" s="3"/>
      <c r="K2" s="5"/>
    </row>
    <row r="3" spans="1:11" ht="19.149999999999999" customHeight="1">
      <c r="A3" s="64" t="s">
        <v>440</v>
      </c>
      <c r="B3" s="8"/>
      <c r="C3" s="103"/>
      <c r="D3" s="13"/>
      <c r="E3" s="6"/>
      <c r="F3" s="6"/>
      <c r="G3" s="6"/>
      <c r="H3" s="1193" t="s">
        <v>434</v>
      </c>
      <c r="I3" s="1193"/>
      <c r="J3" s="1193"/>
      <c r="K3" s="1193"/>
    </row>
    <row r="4" spans="1:11" ht="19.149999999999999" customHeight="1">
      <c r="A4" s="7" t="s">
        <v>371</v>
      </c>
      <c r="B4" s="8"/>
      <c r="C4" s="103"/>
      <c r="D4" s="13"/>
      <c r="E4" s="6"/>
      <c r="F4" s="6"/>
      <c r="G4" s="1196" t="s">
        <v>278</v>
      </c>
      <c r="H4" s="1196"/>
      <c r="I4" s="1196"/>
      <c r="J4" s="1196"/>
      <c r="K4" s="1196"/>
    </row>
    <row r="5" spans="1:11" ht="19.149999999999999" customHeight="1">
      <c r="A5" s="64" t="s">
        <v>331</v>
      </c>
      <c r="B5" s="8"/>
      <c r="C5" s="103"/>
      <c r="D5" s="13"/>
      <c r="E5" s="6"/>
      <c r="F5" s="6"/>
      <c r="G5" s="6"/>
      <c r="H5" s="6"/>
      <c r="I5" s="1195" t="s">
        <v>923</v>
      </c>
      <c r="J5" s="1195"/>
      <c r="K5" s="1195"/>
    </row>
    <row r="6" spans="1:11" ht="19.149999999999999" customHeight="1">
      <c r="A6" s="64"/>
      <c r="B6" s="8"/>
      <c r="C6" s="103"/>
      <c r="D6" s="13"/>
      <c r="E6" s="6"/>
      <c r="F6" s="6"/>
      <c r="G6" s="6"/>
      <c r="H6" s="6"/>
      <c r="I6" s="6"/>
      <c r="J6" s="3"/>
      <c r="K6" s="89"/>
    </row>
    <row r="7" spans="1:11" ht="16.5" customHeight="1">
      <c r="A7" s="1172" t="s">
        <v>555</v>
      </c>
      <c r="B7" s="3"/>
      <c r="C7" s="13" t="s">
        <v>175</v>
      </c>
      <c r="D7" s="13" t="s">
        <v>176</v>
      </c>
      <c r="E7" s="13" t="s">
        <v>193</v>
      </c>
      <c r="F7" s="13" t="s">
        <v>298</v>
      </c>
      <c r="G7" s="13" t="s">
        <v>194</v>
      </c>
      <c r="H7" s="13" t="s">
        <v>277</v>
      </c>
      <c r="I7" s="13" t="s">
        <v>178</v>
      </c>
      <c r="J7" s="3"/>
      <c r="K7" s="1173" t="s">
        <v>556</v>
      </c>
    </row>
    <row r="8" spans="1:11" ht="13.5" customHeight="1">
      <c r="A8" s="3"/>
      <c r="B8" s="3"/>
      <c r="C8" s="6"/>
      <c r="D8" s="13" t="s">
        <v>180</v>
      </c>
      <c r="E8" s="13" t="s">
        <v>181</v>
      </c>
      <c r="F8" s="67" t="s">
        <v>299</v>
      </c>
      <c r="G8" s="13" t="s">
        <v>182</v>
      </c>
      <c r="H8" s="6"/>
      <c r="I8" s="6"/>
      <c r="J8" s="3"/>
      <c r="K8" s="3"/>
    </row>
    <row r="9" spans="1:11" ht="13.5" customHeight="1">
      <c r="A9" s="3"/>
      <c r="B9" s="18" t="s">
        <v>370</v>
      </c>
      <c r="C9" s="16" t="s">
        <v>24</v>
      </c>
      <c r="D9" s="16" t="s">
        <v>17</v>
      </c>
      <c r="E9" s="16" t="s">
        <v>23</v>
      </c>
      <c r="F9" s="68" t="s">
        <v>23</v>
      </c>
      <c r="G9" s="16" t="s">
        <v>22</v>
      </c>
      <c r="H9" s="16" t="s">
        <v>13</v>
      </c>
      <c r="I9" s="16" t="s">
        <v>21</v>
      </c>
      <c r="J9" s="13" t="s">
        <v>300</v>
      </c>
      <c r="K9" s="3"/>
    </row>
    <row r="10" spans="1:11" ht="13.5" customHeight="1">
      <c r="A10" s="3"/>
      <c r="B10" s="18" t="s">
        <v>30</v>
      </c>
      <c r="C10" s="69"/>
      <c r="D10" s="16"/>
      <c r="E10" s="18" t="s">
        <v>29</v>
      </c>
      <c r="F10" s="18" t="s">
        <v>28</v>
      </c>
      <c r="G10" s="16" t="s">
        <v>27</v>
      </c>
      <c r="H10" s="16"/>
      <c r="I10" s="68" t="s">
        <v>26</v>
      </c>
      <c r="J10" s="13" t="s">
        <v>183</v>
      </c>
      <c r="K10" s="3"/>
    </row>
    <row r="11" spans="1:11" ht="15.75" customHeight="1">
      <c r="A11" s="34" t="s">
        <v>20</v>
      </c>
      <c r="B11" s="3"/>
      <c r="C11" s="13"/>
      <c r="D11" s="68"/>
      <c r="E11" s="139"/>
      <c r="F11" s="16" t="s">
        <v>32</v>
      </c>
      <c r="G11" s="16" t="s">
        <v>31</v>
      </c>
      <c r="H11" s="68"/>
      <c r="I11" s="139"/>
      <c r="J11" s="13"/>
      <c r="K11" s="14" t="s">
        <v>332</v>
      </c>
    </row>
    <row r="12" spans="1:11" ht="12" customHeight="1">
      <c r="A12" s="92" t="s">
        <v>25</v>
      </c>
      <c r="B12" s="124" t="s">
        <v>0</v>
      </c>
      <c r="C12" s="6"/>
      <c r="D12" s="139"/>
      <c r="E12" s="139"/>
      <c r="F12" s="139"/>
      <c r="G12" s="139"/>
      <c r="H12" s="139"/>
      <c r="I12" s="139"/>
      <c r="J12" s="3"/>
      <c r="K12" s="14" t="s">
        <v>179</v>
      </c>
    </row>
    <row r="13" spans="1:11" ht="21" customHeight="1">
      <c r="A13" s="3"/>
      <c r="B13" s="74" t="s">
        <v>34</v>
      </c>
      <c r="C13" s="27">
        <f>SUM(D13:I13)</f>
        <v>22805</v>
      </c>
      <c r="D13" s="27">
        <v>126</v>
      </c>
      <c r="E13" s="27">
        <v>102</v>
      </c>
      <c r="F13" s="27">
        <v>1976</v>
      </c>
      <c r="G13" s="27">
        <v>15674</v>
      </c>
      <c r="H13" s="27">
        <v>1921</v>
      </c>
      <c r="I13" s="27">
        <v>3006</v>
      </c>
      <c r="J13" s="117" t="s">
        <v>184</v>
      </c>
      <c r="K13" s="88"/>
    </row>
    <row r="14" spans="1:11" ht="21" customHeight="1">
      <c r="A14" s="25" t="s">
        <v>35</v>
      </c>
      <c r="B14" s="74" t="s">
        <v>36</v>
      </c>
      <c r="C14" s="27">
        <f>SUM(D14:I14)</f>
        <v>6213</v>
      </c>
      <c r="D14" s="27">
        <v>31</v>
      </c>
      <c r="E14" s="27">
        <v>47</v>
      </c>
      <c r="F14" s="27">
        <v>658</v>
      </c>
      <c r="G14" s="27">
        <v>4520</v>
      </c>
      <c r="H14" s="27">
        <v>173</v>
      </c>
      <c r="I14" s="27">
        <v>784</v>
      </c>
      <c r="J14" s="118" t="s">
        <v>180</v>
      </c>
      <c r="K14" s="109" t="s">
        <v>185</v>
      </c>
    </row>
    <row r="15" spans="1:11" ht="21" customHeight="1">
      <c r="A15" s="12" t="s">
        <v>33</v>
      </c>
      <c r="B15" s="74" t="s">
        <v>37</v>
      </c>
      <c r="C15" s="27">
        <f t="shared" ref="C15:I15" si="0">SUM(C13:C14)</f>
        <v>29018</v>
      </c>
      <c r="D15" s="27">
        <f t="shared" si="0"/>
        <v>157</v>
      </c>
      <c r="E15" s="27">
        <f t="shared" si="0"/>
        <v>149</v>
      </c>
      <c r="F15" s="27">
        <f t="shared" si="0"/>
        <v>2634</v>
      </c>
      <c r="G15" s="27">
        <f t="shared" si="0"/>
        <v>20194</v>
      </c>
      <c r="H15" s="27">
        <f t="shared" si="0"/>
        <v>2094</v>
      </c>
      <c r="I15" s="27">
        <f t="shared" si="0"/>
        <v>3790</v>
      </c>
      <c r="J15" s="118" t="s">
        <v>186</v>
      </c>
      <c r="K15" s="6"/>
    </row>
    <row r="16" spans="1:11" ht="21" customHeight="1">
      <c r="A16" s="12"/>
      <c r="B16" s="74"/>
      <c r="C16" s="27"/>
      <c r="D16" s="27"/>
      <c r="E16" s="27"/>
      <c r="F16" s="27"/>
      <c r="G16" s="27"/>
      <c r="H16" s="27"/>
      <c r="I16" s="27"/>
      <c r="J16" s="119"/>
      <c r="K16" s="6"/>
    </row>
    <row r="17" spans="1:13" ht="21" customHeight="1">
      <c r="A17" s="12" t="s">
        <v>33</v>
      </c>
      <c r="B17" s="74" t="s">
        <v>34</v>
      </c>
      <c r="C17" s="27">
        <f>SUM(D17:I17)</f>
        <v>28</v>
      </c>
      <c r="D17" s="178">
        <v>0</v>
      </c>
      <c r="E17" s="178">
        <v>0</v>
      </c>
      <c r="F17" s="27">
        <v>1</v>
      </c>
      <c r="G17" s="27">
        <v>23</v>
      </c>
      <c r="H17" s="27">
        <v>2</v>
      </c>
      <c r="I17" s="27">
        <v>2</v>
      </c>
      <c r="J17" s="117" t="s">
        <v>184</v>
      </c>
      <c r="K17" s="6"/>
      <c r="L17" s="164"/>
      <c r="M17" s="54"/>
    </row>
    <row r="18" spans="1:13" ht="21" customHeight="1">
      <c r="A18" s="25" t="s">
        <v>38</v>
      </c>
      <c r="B18" s="74" t="s">
        <v>36</v>
      </c>
      <c r="C18" s="27">
        <f>SUM(D18:I18)</f>
        <v>7</v>
      </c>
      <c r="D18" s="27">
        <v>1</v>
      </c>
      <c r="E18" s="178">
        <v>0</v>
      </c>
      <c r="F18" s="178">
        <v>0</v>
      </c>
      <c r="G18" s="27">
        <v>5</v>
      </c>
      <c r="H18" s="27">
        <v>1</v>
      </c>
      <c r="I18" s="178">
        <v>0</v>
      </c>
      <c r="J18" s="118" t="s">
        <v>180</v>
      </c>
      <c r="K18" s="109" t="s">
        <v>187</v>
      </c>
      <c r="M18" s="54"/>
    </row>
    <row r="19" spans="1:13" ht="21" customHeight="1">
      <c r="A19" s="3"/>
      <c r="B19" s="74" t="s">
        <v>37</v>
      </c>
      <c r="C19" s="27">
        <f>SUM(C17:C18)</f>
        <v>35</v>
      </c>
      <c r="D19" s="27">
        <f>SUM(D17:D18)</f>
        <v>1</v>
      </c>
      <c r="E19" s="178">
        <v>0</v>
      </c>
      <c r="F19" s="27">
        <f>SUM(F17:F18)</f>
        <v>1</v>
      </c>
      <c r="G19" s="27">
        <f>SUM(G17:G18)</f>
        <v>28</v>
      </c>
      <c r="H19" s="27">
        <f>SUM(H17:H18)</f>
        <v>3</v>
      </c>
      <c r="I19" s="27">
        <f>SUM(I17:I18)</f>
        <v>2</v>
      </c>
      <c r="J19" s="118" t="s">
        <v>186</v>
      </c>
      <c r="K19" s="6"/>
      <c r="M19" s="54"/>
    </row>
    <row r="20" spans="1:13" ht="21" customHeight="1">
      <c r="A20" s="3"/>
      <c r="B20" s="74"/>
      <c r="C20" s="27"/>
      <c r="D20" s="27"/>
      <c r="E20" s="27"/>
      <c r="F20" s="27"/>
      <c r="G20" s="27"/>
      <c r="H20" s="27"/>
      <c r="I20" s="27"/>
      <c r="J20" s="119"/>
      <c r="K20" s="6"/>
      <c r="M20" s="54"/>
    </row>
    <row r="21" spans="1:13" ht="21" customHeight="1">
      <c r="A21" s="110" t="s">
        <v>266</v>
      </c>
      <c r="B21" s="74" t="s">
        <v>34</v>
      </c>
      <c r="C21" s="27">
        <f>D21+E21+F21+G21+H21+I21</f>
        <v>36</v>
      </c>
      <c r="D21" s="178">
        <v>0</v>
      </c>
      <c r="E21" s="27">
        <v>1</v>
      </c>
      <c r="F21" s="27">
        <v>6</v>
      </c>
      <c r="G21" s="27">
        <v>19</v>
      </c>
      <c r="H21" s="27">
        <v>1</v>
      </c>
      <c r="I21" s="27">
        <v>9</v>
      </c>
      <c r="J21" s="117" t="s">
        <v>184</v>
      </c>
      <c r="K21" s="6"/>
      <c r="M21" s="54"/>
    </row>
    <row r="22" spans="1:13" ht="21" customHeight="1">
      <c r="A22" s="12" t="s">
        <v>0</v>
      </c>
      <c r="B22" s="74" t="s">
        <v>36</v>
      </c>
      <c r="C22" s="27">
        <f>D22+E22+F22+G22+H22+I22</f>
        <v>14</v>
      </c>
      <c r="D22" s="178">
        <v>0</v>
      </c>
      <c r="E22" s="27">
        <v>1</v>
      </c>
      <c r="F22" s="178">
        <v>0</v>
      </c>
      <c r="G22" s="27">
        <v>8</v>
      </c>
      <c r="H22" s="178">
        <v>0</v>
      </c>
      <c r="I22" s="27">
        <v>5</v>
      </c>
      <c r="J22" s="118" t="s">
        <v>180</v>
      </c>
      <c r="K22" s="109" t="s">
        <v>269</v>
      </c>
      <c r="M22" s="54"/>
    </row>
    <row r="23" spans="1:13" ht="21" customHeight="1">
      <c r="A23" s="12" t="s">
        <v>0</v>
      </c>
      <c r="B23" s="74" t="s">
        <v>37</v>
      </c>
      <c r="C23" s="27">
        <f>SUM(C21:C22)</f>
        <v>50</v>
      </c>
      <c r="D23" s="178">
        <v>0</v>
      </c>
      <c r="E23" s="27">
        <f>SUM(E21:E22)</f>
        <v>2</v>
      </c>
      <c r="F23" s="27">
        <f>SUM(F21:F22)</f>
        <v>6</v>
      </c>
      <c r="G23" s="27">
        <f>SUM(G21:G22)</f>
        <v>27</v>
      </c>
      <c r="H23" s="27">
        <f>SUM(H21:H22)</f>
        <v>1</v>
      </c>
      <c r="I23" s="27">
        <f>SUM(I21:I22)</f>
        <v>14</v>
      </c>
      <c r="J23" s="118" t="s">
        <v>186</v>
      </c>
      <c r="K23" s="111" t="s">
        <v>0</v>
      </c>
    </row>
    <row r="24" spans="1:13" ht="21" customHeight="1">
      <c r="A24" s="25"/>
      <c r="B24" s="74"/>
      <c r="C24" s="27"/>
      <c r="D24" s="27"/>
      <c r="E24" s="27"/>
      <c r="F24" s="27"/>
      <c r="G24" s="27"/>
      <c r="H24" s="27"/>
      <c r="I24" s="27"/>
      <c r="J24" s="119"/>
      <c r="K24" s="119"/>
    </row>
    <row r="25" spans="1:13" ht="21" customHeight="1">
      <c r="A25" s="3"/>
      <c r="B25" s="74" t="s">
        <v>34</v>
      </c>
      <c r="C25" s="27">
        <f>SUM(D25:I25)</f>
        <v>150</v>
      </c>
      <c r="D25" s="27">
        <v>17</v>
      </c>
      <c r="E25" s="27">
        <v>87</v>
      </c>
      <c r="F25" s="27">
        <v>20</v>
      </c>
      <c r="G25" s="27">
        <v>20</v>
      </c>
      <c r="H25" s="178">
        <v>0</v>
      </c>
      <c r="I25" s="27">
        <v>6</v>
      </c>
      <c r="J25" s="117" t="s">
        <v>184</v>
      </c>
      <c r="K25" s="6"/>
    </row>
    <row r="26" spans="1:13" ht="21" customHeight="1">
      <c r="A26" s="25" t="s">
        <v>40</v>
      </c>
      <c r="B26" s="74" t="s">
        <v>36</v>
      </c>
      <c r="C26" s="27">
        <f>SUM(D26:I26)</f>
        <v>55</v>
      </c>
      <c r="D26" s="27">
        <v>6</v>
      </c>
      <c r="E26" s="27">
        <v>38</v>
      </c>
      <c r="F26" s="27">
        <v>6</v>
      </c>
      <c r="G26" s="27">
        <v>5</v>
      </c>
      <c r="H26" s="178">
        <v>0</v>
      </c>
      <c r="I26" s="178">
        <v>0</v>
      </c>
      <c r="J26" s="118" t="s">
        <v>180</v>
      </c>
      <c r="K26" s="112" t="s">
        <v>188</v>
      </c>
    </row>
    <row r="27" spans="1:13" ht="21" customHeight="1">
      <c r="A27" s="26" t="s">
        <v>41</v>
      </c>
      <c r="B27" s="74" t="s">
        <v>37</v>
      </c>
      <c r="C27" s="27">
        <f>SUM(C25:C26)</f>
        <v>205</v>
      </c>
      <c r="D27" s="27">
        <f t="shared" ref="D27:I27" si="1">SUM(D25:D26)</f>
        <v>23</v>
      </c>
      <c r="E27" s="27">
        <f t="shared" si="1"/>
        <v>125</v>
      </c>
      <c r="F27" s="27">
        <f t="shared" si="1"/>
        <v>26</v>
      </c>
      <c r="G27" s="27">
        <f t="shared" si="1"/>
        <v>25</v>
      </c>
      <c r="H27" s="178">
        <v>0</v>
      </c>
      <c r="I27" s="27">
        <f t="shared" si="1"/>
        <v>6</v>
      </c>
      <c r="J27" s="118" t="s">
        <v>186</v>
      </c>
      <c r="K27" s="109" t="s">
        <v>189</v>
      </c>
    </row>
    <row r="28" spans="1:13" ht="21" customHeight="1">
      <c r="A28" s="26"/>
      <c r="B28" s="74"/>
      <c r="C28" s="27"/>
      <c r="D28" s="27"/>
      <c r="E28" s="27"/>
      <c r="F28" s="27"/>
      <c r="G28" s="27"/>
      <c r="H28" s="27"/>
      <c r="I28" s="27"/>
      <c r="J28" s="119"/>
      <c r="K28" s="6"/>
    </row>
    <row r="29" spans="1:13" ht="21" customHeight="1">
      <c r="A29" s="3"/>
      <c r="B29" s="74" t="s">
        <v>34</v>
      </c>
      <c r="C29" s="27">
        <f>SUM(D29:I29)</f>
        <v>732</v>
      </c>
      <c r="D29" s="27">
        <v>25</v>
      </c>
      <c r="E29" s="27">
        <v>33</v>
      </c>
      <c r="F29" s="27">
        <v>214</v>
      </c>
      <c r="G29" s="27">
        <v>227</v>
      </c>
      <c r="H29" s="27">
        <v>9</v>
      </c>
      <c r="I29" s="27">
        <v>224</v>
      </c>
      <c r="J29" s="117" t="s">
        <v>184</v>
      </c>
      <c r="K29" s="6"/>
    </row>
    <row r="30" spans="1:13" ht="21" customHeight="1">
      <c r="A30" s="25" t="s">
        <v>267</v>
      </c>
      <c r="B30" s="74" t="s">
        <v>36</v>
      </c>
      <c r="C30" s="27">
        <f>SUM(D30:I30)</f>
        <v>210</v>
      </c>
      <c r="D30" s="27">
        <v>19</v>
      </c>
      <c r="E30" s="27">
        <v>33</v>
      </c>
      <c r="F30" s="27">
        <v>63</v>
      </c>
      <c r="G30" s="27">
        <v>58</v>
      </c>
      <c r="H30" s="27">
        <v>2</v>
      </c>
      <c r="I30" s="27">
        <v>35</v>
      </c>
      <c r="J30" s="118" t="s">
        <v>180</v>
      </c>
      <c r="K30" s="109" t="s">
        <v>270</v>
      </c>
    </row>
    <row r="31" spans="1:13" ht="21" customHeight="1">
      <c r="A31" s="3" t="s">
        <v>0</v>
      </c>
      <c r="B31" s="74" t="s">
        <v>37</v>
      </c>
      <c r="C31" s="27">
        <f t="shared" ref="C31:I31" si="2">SUM(C29:C30)</f>
        <v>942</v>
      </c>
      <c r="D31" s="27">
        <f t="shared" si="2"/>
        <v>44</v>
      </c>
      <c r="E31" s="27">
        <f t="shared" si="2"/>
        <v>66</v>
      </c>
      <c r="F31" s="27">
        <f t="shared" si="2"/>
        <v>277</v>
      </c>
      <c r="G31" s="27">
        <f t="shared" si="2"/>
        <v>285</v>
      </c>
      <c r="H31" s="27">
        <f t="shared" si="2"/>
        <v>11</v>
      </c>
      <c r="I31" s="27">
        <f t="shared" si="2"/>
        <v>259</v>
      </c>
      <c r="J31" s="118" t="s">
        <v>186</v>
      </c>
      <c r="K31" s="109" t="s">
        <v>0</v>
      </c>
    </row>
    <row r="32" spans="1:13" ht="21" customHeight="1">
      <c r="A32" s="3"/>
      <c r="B32" s="74"/>
      <c r="C32" s="27"/>
      <c r="D32" s="27"/>
      <c r="E32" s="27"/>
      <c r="F32" s="27"/>
      <c r="G32" s="27"/>
      <c r="H32" s="27"/>
      <c r="I32" s="27"/>
      <c r="J32" s="119"/>
      <c r="K32" s="6"/>
    </row>
    <row r="33" spans="1:11" ht="21" customHeight="1">
      <c r="A33" s="3"/>
      <c r="B33" s="74" t="s">
        <v>42</v>
      </c>
      <c r="C33" s="27">
        <f>SUM(D33:I33)</f>
        <v>21</v>
      </c>
      <c r="D33" s="27">
        <v>5</v>
      </c>
      <c r="E33" s="27">
        <v>4</v>
      </c>
      <c r="F33" s="27">
        <v>3</v>
      </c>
      <c r="G33" s="27">
        <v>5</v>
      </c>
      <c r="H33" s="178">
        <v>0</v>
      </c>
      <c r="I33" s="27">
        <v>4</v>
      </c>
      <c r="J33" s="117" t="s">
        <v>184</v>
      </c>
      <c r="K33" s="6"/>
    </row>
    <row r="34" spans="1:11" ht="21" customHeight="1">
      <c r="A34" s="12" t="s">
        <v>17</v>
      </c>
      <c r="B34" s="74" t="s">
        <v>36</v>
      </c>
      <c r="C34" s="27">
        <f>SUM(D34:I34)</f>
        <v>10</v>
      </c>
      <c r="D34" s="27">
        <v>6</v>
      </c>
      <c r="E34" s="27">
        <v>1</v>
      </c>
      <c r="F34" s="27">
        <v>2</v>
      </c>
      <c r="G34" s="27">
        <v>1</v>
      </c>
      <c r="H34" s="178">
        <v>0</v>
      </c>
      <c r="I34" s="178">
        <v>0</v>
      </c>
      <c r="J34" s="118" t="s">
        <v>180</v>
      </c>
      <c r="K34" s="112" t="s">
        <v>190</v>
      </c>
    </row>
    <row r="35" spans="1:11" ht="21" customHeight="1">
      <c r="A35" s="3"/>
      <c r="B35" s="74" t="s">
        <v>37</v>
      </c>
      <c r="C35" s="27">
        <f>SUM(C33:C34)</f>
        <v>31</v>
      </c>
      <c r="D35" s="27">
        <f>SUM(D33:D34)</f>
        <v>11</v>
      </c>
      <c r="E35" s="27">
        <f>SUM(E33:E34)</f>
        <v>5</v>
      </c>
      <c r="F35" s="27">
        <f>SUM(F33:F34)</f>
        <v>5</v>
      </c>
      <c r="G35" s="27">
        <f>SUM(G33:G34)</f>
        <v>6</v>
      </c>
      <c r="H35" s="178">
        <v>0</v>
      </c>
      <c r="I35" s="27">
        <f>SUM(I33:I34)</f>
        <v>4</v>
      </c>
      <c r="J35" s="118" t="s">
        <v>186</v>
      </c>
      <c r="K35" s="6"/>
    </row>
    <row r="36" spans="1:11" ht="12" customHeight="1">
      <c r="A36" s="3"/>
      <c r="B36" s="74"/>
      <c r="C36" s="27"/>
      <c r="D36" s="27"/>
      <c r="E36" s="27"/>
      <c r="F36" s="27"/>
      <c r="G36" s="27"/>
      <c r="H36" s="27"/>
      <c r="I36" s="27"/>
      <c r="J36" s="119"/>
      <c r="K36" s="6"/>
    </row>
    <row r="37" spans="1:11" ht="21" customHeight="1">
      <c r="A37" s="9"/>
      <c r="B37" s="76" t="s">
        <v>42</v>
      </c>
      <c r="C37" s="40">
        <f>D37+E37+F37+G37+H37+I37</f>
        <v>23772</v>
      </c>
      <c r="D37" s="40">
        <f>D13+D17+D21+D25+D29+D33</f>
        <v>173</v>
      </c>
      <c r="E37" s="40">
        <f t="shared" ref="E37:I38" si="3">E13+E17+E21+E25+E29+E33</f>
        <v>227</v>
      </c>
      <c r="F37" s="40">
        <f t="shared" si="3"/>
        <v>2220</v>
      </c>
      <c r="G37" s="40">
        <f t="shared" si="3"/>
        <v>15968</v>
      </c>
      <c r="H37" s="40">
        <f t="shared" si="3"/>
        <v>1933</v>
      </c>
      <c r="I37" s="40">
        <f t="shared" si="3"/>
        <v>3251</v>
      </c>
      <c r="J37" s="121" t="s">
        <v>184</v>
      </c>
      <c r="K37" s="13"/>
    </row>
    <row r="38" spans="1:11" ht="21" customHeight="1">
      <c r="A38" s="29" t="s">
        <v>24</v>
      </c>
      <c r="B38" s="76" t="s">
        <v>36</v>
      </c>
      <c r="C38" s="40">
        <f>D38+E38+F38+G38+H38+I38</f>
        <v>6509</v>
      </c>
      <c r="D38" s="40">
        <f>D14+D18+D22+D26+D30+D34</f>
        <v>63</v>
      </c>
      <c r="E38" s="40">
        <f t="shared" si="3"/>
        <v>120</v>
      </c>
      <c r="F38" s="40">
        <f t="shared" si="3"/>
        <v>729</v>
      </c>
      <c r="G38" s="40">
        <f t="shared" si="3"/>
        <v>4597</v>
      </c>
      <c r="H38" s="40">
        <f t="shared" si="3"/>
        <v>176</v>
      </c>
      <c r="I38" s="40">
        <f t="shared" si="3"/>
        <v>824</v>
      </c>
      <c r="J38" s="122" t="s">
        <v>180</v>
      </c>
      <c r="K38" s="113" t="s">
        <v>175</v>
      </c>
    </row>
    <row r="39" spans="1:11" ht="21" customHeight="1">
      <c r="A39" s="9"/>
      <c r="B39" s="76" t="s">
        <v>37</v>
      </c>
      <c r="C39" s="40">
        <f>C37+C38</f>
        <v>30281</v>
      </c>
      <c r="D39" s="40">
        <f t="shared" ref="D39:I39" si="4">D37+D38</f>
        <v>236</v>
      </c>
      <c r="E39" s="40">
        <f t="shared" si="4"/>
        <v>347</v>
      </c>
      <c r="F39" s="40">
        <f t="shared" si="4"/>
        <v>2949</v>
      </c>
      <c r="G39" s="40">
        <f t="shared" si="4"/>
        <v>20565</v>
      </c>
      <c r="H39" s="40">
        <f t="shared" si="4"/>
        <v>2109</v>
      </c>
      <c r="I39" s="40">
        <f t="shared" si="4"/>
        <v>4075</v>
      </c>
      <c r="J39" s="122" t="s">
        <v>186</v>
      </c>
      <c r="K39" s="125"/>
    </row>
    <row r="40" spans="1:11" ht="8.1" customHeight="1">
      <c r="A40" s="9"/>
      <c r="B40" s="28"/>
      <c r="C40" s="126"/>
      <c r="E40" s="27"/>
      <c r="J40" s="9"/>
      <c r="K40" s="9"/>
    </row>
    <row r="41" spans="1:11" ht="12.75" customHeight="1">
      <c r="A41" s="9"/>
      <c r="B41" s="28"/>
      <c r="C41" s="126"/>
      <c r="D41" s="27"/>
      <c r="E41" s="27"/>
      <c r="F41" s="40"/>
      <c r="G41" s="40"/>
      <c r="H41" s="40"/>
      <c r="I41" s="40"/>
      <c r="J41" s="9"/>
      <c r="K41" s="9"/>
    </row>
    <row r="42" spans="1:11" ht="12.75" customHeight="1">
      <c r="A42" s="9"/>
      <c r="B42" s="28"/>
      <c r="C42" s="126"/>
      <c r="D42" s="27"/>
      <c r="E42" s="27"/>
      <c r="F42" s="40"/>
      <c r="G42" s="40"/>
      <c r="H42" s="40"/>
      <c r="I42" s="40"/>
      <c r="J42" s="9"/>
      <c r="K42" s="9"/>
    </row>
    <row r="43" spans="1:11" ht="12.75" customHeight="1">
      <c r="A43" s="3"/>
      <c r="B43" s="3"/>
      <c r="C43" s="6"/>
      <c r="D43" s="27"/>
      <c r="E43" s="27"/>
      <c r="F43" s="27"/>
      <c r="G43" s="27"/>
      <c r="H43" s="27"/>
      <c r="I43" s="27"/>
      <c r="J43" s="3"/>
      <c r="K43" s="3"/>
    </row>
    <row r="44" spans="1:11" ht="12.75" customHeight="1">
      <c r="A44" s="115" t="s">
        <v>43</v>
      </c>
      <c r="B44" s="32"/>
      <c r="C44" s="56"/>
      <c r="D44" s="126"/>
      <c r="E44" s="127"/>
      <c r="F44" s="127"/>
      <c r="G44" s="6"/>
      <c r="H44" s="6"/>
      <c r="I44" s="6"/>
      <c r="J44" s="3"/>
      <c r="K44" s="39" t="s">
        <v>191</v>
      </c>
    </row>
    <row r="45" spans="1:11" ht="12.75" customHeight="1">
      <c r="A45" s="62" t="s">
        <v>373</v>
      </c>
      <c r="B45" s="12"/>
      <c r="C45" s="27"/>
      <c r="D45" s="27"/>
      <c r="E45" s="27"/>
      <c r="F45" s="27"/>
      <c r="G45" s="27"/>
      <c r="H45" s="27"/>
      <c r="I45" s="6"/>
      <c r="J45" s="3"/>
      <c r="K45" s="39" t="s">
        <v>374</v>
      </c>
    </row>
    <row r="46" spans="1:11" ht="12.75" customHeight="1"/>
    <row r="47" spans="1:11" ht="12.75" customHeight="1"/>
    <row r="48" spans="1:11" ht="12.75" customHeight="1"/>
    <row r="49" ht="13.5" customHeight="1"/>
    <row r="50" ht="13.5" customHeight="1"/>
  </sheetData>
  <mergeCells count="3">
    <mergeCell ref="H3:K3"/>
    <mergeCell ref="I5:K5"/>
    <mergeCell ref="G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FFFF00"/>
  </sheetPr>
  <dimension ref="A1:K50"/>
  <sheetViews>
    <sheetView showGridLines="0" view="pageLayout" zoomScale="75" zoomScalePageLayoutView="75" workbookViewId="0">
      <selection sqref="A1:K1"/>
    </sheetView>
  </sheetViews>
  <sheetFormatPr baseColWidth="10" defaultColWidth="9.5" defaultRowHeight="12"/>
  <cols>
    <col min="1" max="1" width="13.5" customWidth="1"/>
    <col min="2" max="2" width="6.5" customWidth="1"/>
    <col min="3" max="3" width="9.75" customWidth="1"/>
    <col min="4" max="5" width="7.5" customWidth="1"/>
    <col min="6" max="8" width="8.125" customWidth="1"/>
    <col min="9" max="9" width="11.125" customWidth="1"/>
    <col min="10" max="10" width="6.5" customWidth="1"/>
    <col min="11" max="11" width="14.125" customWidth="1"/>
    <col min="12" max="12" width="8.5" customWidth="1"/>
  </cols>
  <sheetData>
    <row r="1" spans="1:11" ht="24.75" customHeight="1">
      <c r="A1" s="116" t="s">
        <v>924</v>
      </c>
      <c r="B1" s="3"/>
      <c r="C1" s="27"/>
      <c r="D1" s="27"/>
      <c r="E1" s="27"/>
      <c r="F1" s="27"/>
      <c r="G1" s="27"/>
      <c r="H1" s="27"/>
      <c r="I1" s="27"/>
      <c r="J1" s="3"/>
      <c r="K1" s="5" t="s">
        <v>925</v>
      </c>
    </row>
    <row r="2" spans="1:11" ht="19.149999999999999" customHeight="1">
      <c r="A2" s="3"/>
      <c r="B2" s="3"/>
      <c r="C2" s="27"/>
      <c r="D2" s="27"/>
      <c r="E2" s="27"/>
      <c r="F2" s="27"/>
      <c r="G2" s="27"/>
      <c r="H2" s="27"/>
      <c r="I2" s="27"/>
      <c r="J2" s="3"/>
      <c r="K2" s="3"/>
    </row>
    <row r="3" spans="1:11" ht="19.149999999999999" customHeight="1">
      <c r="A3" s="7" t="s">
        <v>375</v>
      </c>
      <c r="B3" s="8"/>
      <c r="C3" s="140"/>
      <c r="D3" s="40"/>
      <c r="E3" s="27"/>
      <c r="F3" s="27"/>
      <c r="G3" s="1197" t="s">
        <v>433</v>
      </c>
      <c r="H3" s="1197"/>
      <c r="I3" s="1197"/>
      <c r="J3" s="1197"/>
      <c r="K3" s="1197"/>
    </row>
    <row r="4" spans="1:11" ht="19.149999999999999" customHeight="1">
      <c r="A4" s="64" t="s">
        <v>441</v>
      </c>
      <c r="B4" s="8"/>
      <c r="C4" s="140"/>
      <c r="D4" s="40"/>
      <c r="E4" s="27"/>
      <c r="F4" s="27"/>
      <c r="G4" s="100"/>
      <c r="H4" s="27"/>
      <c r="I4" s="1194" t="s">
        <v>442</v>
      </c>
      <c r="J4" s="1194"/>
      <c r="K4" s="1194"/>
    </row>
    <row r="5" spans="1:11" ht="19.149999999999999" customHeight="1">
      <c r="A5" s="3"/>
      <c r="B5" s="8"/>
      <c r="C5" s="140"/>
      <c r="D5" s="40"/>
      <c r="E5" s="27"/>
      <c r="F5" s="27"/>
      <c r="G5" s="100"/>
      <c r="H5" s="27"/>
      <c r="I5" s="27"/>
      <c r="J5" s="65"/>
      <c r="K5" s="66" t="s">
        <v>376</v>
      </c>
    </row>
    <row r="6" spans="1:11" ht="16.5" customHeight="1">
      <c r="A6" s="3"/>
      <c r="B6" s="8"/>
      <c r="C6" s="140"/>
      <c r="D6" s="40"/>
      <c r="E6" s="27"/>
      <c r="F6" s="40"/>
      <c r="G6" s="27"/>
      <c r="H6" s="27"/>
      <c r="I6" s="27"/>
      <c r="J6" s="65"/>
      <c r="K6" s="3"/>
    </row>
    <row r="7" spans="1:11" ht="16.5" customHeight="1">
      <c r="A7" s="1172" t="s">
        <v>555</v>
      </c>
      <c r="B7" s="3"/>
      <c r="C7" s="40" t="s">
        <v>175</v>
      </c>
      <c r="D7" s="40" t="s">
        <v>176</v>
      </c>
      <c r="E7" s="40" t="s">
        <v>193</v>
      </c>
      <c r="F7" s="40" t="s">
        <v>298</v>
      </c>
      <c r="G7" s="40" t="s">
        <v>194</v>
      </c>
      <c r="H7" s="40" t="s">
        <v>277</v>
      </c>
      <c r="I7" s="40" t="s">
        <v>178</v>
      </c>
      <c r="J7" s="3"/>
      <c r="K7" s="1173" t="s">
        <v>556</v>
      </c>
    </row>
    <row r="8" spans="1:11" ht="13.5" customHeight="1">
      <c r="A8" s="12" t="s">
        <v>312</v>
      </c>
      <c r="B8" s="3"/>
      <c r="C8" s="27"/>
      <c r="D8" s="40" t="s">
        <v>180</v>
      </c>
      <c r="E8" s="40" t="s">
        <v>181</v>
      </c>
      <c r="F8" s="91" t="s">
        <v>299</v>
      </c>
      <c r="G8" s="40" t="s">
        <v>182</v>
      </c>
      <c r="H8" s="27"/>
      <c r="I8" s="27"/>
      <c r="J8" s="3"/>
      <c r="K8" s="22" t="s">
        <v>192</v>
      </c>
    </row>
    <row r="9" spans="1:11" ht="13.5" customHeight="1">
      <c r="A9" s="3"/>
      <c r="B9" s="18" t="s">
        <v>44</v>
      </c>
      <c r="C9" s="93" t="s">
        <v>24</v>
      </c>
      <c r="D9" s="93" t="s">
        <v>17</v>
      </c>
      <c r="E9" s="93" t="s">
        <v>23</v>
      </c>
      <c r="F9" s="95" t="s">
        <v>23</v>
      </c>
      <c r="G9" s="93" t="s">
        <v>22</v>
      </c>
      <c r="H9" s="93" t="s">
        <v>13</v>
      </c>
      <c r="I9" s="93" t="s">
        <v>21</v>
      </c>
      <c r="J9" s="13" t="s">
        <v>300</v>
      </c>
      <c r="K9" s="3"/>
    </row>
    <row r="10" spans="1:11" ht="13.5" customHeight="1">
      <c r="A10" s="34" t="s">
        <v>20</v>
      </c>
      <c r="B10" s="18" t="s">
        <v>45</v>
      </c>
      <c r="C10" s="96"/>
      <c r="D10" s="93"/>
      <c r="E10" s="94" t="s">
        <v>29</v>
      </c>
      <c r="F10" s="94" t="s">
        <v>28</v>
      </c>
      <c r="G10" s="93" t="s">
        <v>27</v>
      </c>
      <c r="H10" s="93"/>
      <c r="I10" s="95" t="s">
        <v>26</v>
      </c>
      <c r="J10" s="13" t="s">
        <v>183</v>
      </c>
      <c r="K10" s="14" t="s">
        <v>377</v>
      </c>
    </row>
    <row r="11" spans="1:11" ht="13.5" customHeight="1">
      <c r="A11" s="92" t="s">
        <v>25</v>
      </c>
      <c r="B11" s="18" t="s">
        <v>46</v>
      </c>
      <c r="C11" s="40"/>
      <c r="D11" s="95"/>
      <c r="E11" s="94"/>
      <c r="F11" s="93" t="s">
        <v>32</v>
      </c>
      <c r="G11" s="93" t="s">
        <v>31</v>
      </c>
      <c r="H11" s="95"/>
      <c r="I11" s="108"/>
      <c r="J11" s="13"/>
      <c r="K11" s="14" t="s">
        <v>378</v>
      </c>
    </row>
    <row r="12" spans="1:11" ht="8.1" customHeight="1">
      <c r="A12" s="6"/>
      <c r="B12" s="65" t="s">
        <v>0</v>
      </c>
      <c r="C12" s="27"/>
      <c r="D12" s="27"/>
      <c r="E12" s="27"/>
      <c r="F12" s="27"/>
      <c r="G12" s="27"/>
      <c r="H12" s="27"/>
      <c r="I12" s="27"/>
      <c r="J12" s="6"/>
      <c r="K12" s="6"/>
    </row>
    <row r="13" spans="1:11" ht="21" customHeight="1">
      <c r="A13" s="12" t="s">
        <v>33</v>
      </c>
      <c r="B13" s="74" t="s">
        <v>47</v>
      </c>
      <c r="C13" s="27">
        <f>SUM(D13:I13)</f>
        <v>10382026.033000002</v>
      </c>
      <c r="D13" s="27">
        <v>111236.14</v>
      </c>
      <c r="E13" s="27">
        <v>442279.27</v>
      </c>
      <c r="F13" s="27">
        <v>1085408.4100000001</v>
      </c>
      <c r="G13" s="27">
        <v>3927199.8220000002</v>
      </c>
      <c r="H13" s="27">
        <v>934781.06</v>
      </c>
      <c r="I13" s="27">
        <v>3881121.3309999998</v>
      </c>
      <c r="J13" s="117" t="s">
        <v>184</v>
      </c>
      <c r="K13" s="3"/>
    </row>
    <row r="14" spans="1:11" ht="21" customHeight="1">
      <c r="A14" s="12" t="s">
        <v>35</v>
      </c>
      <c r="B14" s="74" t="s">
        <v>17</v>
      </c>
      <c r="C14" s="27">
        <f>SUM(D14:I14)</f>
        <v>1523015.6239999998</v>
      </c>
      <c r="D14" s="27">
        <v>216873</v>
      </c>
      <c r="E14" s="27">
        <v>469960.77</v>
      </c>
      <c r="F14" s="27">
        <v>34590.800000000003</v>
      </c>
      <c r="G14" s="27">
        <v>612940.94399999978</v>
      </c>
      <c r="H14" s="27">
        <v>11815</v>
      </c>
      <c r="I14" s="27">
        <v>176835.11</v>
      </c>
      <c r="J14" s="118" t="s">
        <v>180</v>
      </c>
      <c r="K14" s="109" t="s">
        <v>185</v>
      </c>
    </row>
    <row r="15" spans="1:11" ht="21" customHeight="1">
      <c r="A15" s="12" t="s">
        <v>33</v>
      </c>
      <c r="B15" s="74" t="s">
        <v>24</v>
      </c>
      <c r="C15" s="27">
        <f t="shared" ref="C15:I15" si="0">SUM(C13:C14)</f>
        <v>11905041.657000002</v>
      </c>
      <c r="D15" s="27">
        <f t="shared" si="0"/>
        <v>328109.14</v>
      </c>
      <c r="E15" s="27">
        <f t="shared" si="0"/>
        <v>912240.04</v>
      </c>
      <c r="F15" s="27">
        <f t="shared" si="0"/>
        <v>1119999.2100000002</v>
      </c>
      <c r="G15" s="27">
        <f t="shared" si="0"/>
        <v>4540140.7659999998</v>
      </c>
      <c r="H15" s="27">
        <f t="shared" si="0"/>
        <v>946596.06</v>
      </c>
      <c r="I15" s="27">
        <f t="shared" si="0"/>
        <v>4057956.4409999996</v>
      </c>
      <c r="J15" s="118" t="s">
        <v>186</v>
      </c>
      <c r="K15" s="6"/>
    </row>
    <row r="16" spans="1:11" ht="21" customHeight="1">
      <c r="A16" s="12"/>
      <c r="B16" s="74"/>
      <c r="C16" s="27"/>
      <c r="D16" s="27"/>
      <c r="E16" s="27"/>
      <c r="F16" s="27"/>
      <c r="G16" s="27"/>
      <c r="H16" s="27"/>
      <c r="I16" s="27"/>
      <c r="J16" s="3"/>
      <c r="K16" s="6"/>
    </row>
    <row r="17" spans="1:11" ht="21" customHeight="1">
      <c r="A17" s="12" t="s">
        <v>33</v>
      </c>
      <c r="B17" s="74" t="s">
        <v>47</v>
      </c>
      <c r="C17" s="27">
        <f>SUM(D17:I17)</f>
        <v>9658</v>
      </c>
      <c r="D17" s="178">
        <v>0</v>
      </c>
      <c r="E17" s="178">
        <v>0</v>
      </c>
      <c r="F17" s="27">
        <v>128</v>
      </c>
      <c r="G17" s="27">
        <v>7067</v>
      </c>
      <c r="H17" s="27">
        <v>1524</v>
      </c>
      <c r="I17" s="27">
        <v>939</v>
      </c>
      <c r="J17" s="117" t="s">
        <v>184</v>
      </c>
      <c r="K17" s="6"/>
    </row>
    <row r="18" spans="1:11" ht="21" customHeight="1">
      <c r="A18" s="12" t="s">
        <v>38</v>
      </c>
      <c r="B18" s="74" t="s">
        <v>17</v>
      </c>
      <c r="C18" s="27">
        <f>SUM(D18:I18)</f>
        <v>3539</v>
      </c>
      <c r="D18" s="178">
        <v>0</v>
      </c>
      <c r="E18" s="178">
        <v>0</v>
      </c>
      <c r="F18" s="178">
        <v>0</v>
      </c>
      <c r="G18" s="27">
        <v>2853</v>
      </c>
      <c r="H18" s="27">
        <v>686</v>
      </c>
      <c r="I18" s="178">
        <v>0</v>
      </c>
      <c r="J18" s="118" t="s">
        <v>180</v>
      </c>
      <c r="K18" s="109" t="s">
        <v>187</v>
      </c>
    </row>
    <row r="19" spans="1:11" ht="21" customHeight="1">
      <c r="A19" s="3"/>
      <c r="B19" s="74" t="s">
        <v>24</v>
      </c>
      <c r="C19" s="27">
        <f>SUM(C17:C18)</f>
        <v>13197</v>
      </c>
      <c r="D19" s="178">
        <v>0</v>
      </c>
      <c r="E19" s="178">
        <v>0</v>
      </c>
      <c r="F19" s="27">
        <f>SUM(F17:F18)</f>
        <v>128</v>
      </c>
      <c r="G19" s="27">
        <f>SUM(G17:G18)</f>
        <v>9920</v>
      </c>
      <c r="H19" s="27">
        <f>SUM(H17:H18)</f>
        <v>2210</v>
      </c>
      <c r="I19" s="27">
        <f>SUM(I17:I18)</f>
        <v>939</v>
      </c>
      <c r="J19" s="118" t="s">
        <v>186</v>
      </c>
      <c r="K19" s="6"/>
    </row>
    <row r="20" spans="1:11" ht="21" customHeight="1">
      <c r="A20" s="3"/>
      <c r="B20" s="74"/>
      <c r="C20" s="27"/>
      <c r="D20" s="27"/>
      <c r="E20" s="27"/>
      <c r="F20" s="27"/>
      <c r="G20" s="27"/>
      <c r="H20" s="27"/>
      <c r="I20" s="27"/>
      <c r="J20" s="119"/>
      <c r="K20" s="6"/>
    </row>
    <row r="21" spans="1:11" ht="21" customHeight="1">
      <c r="A21" s="3"/>
      <c r="B21" s="74" t="s">
        <v>47</v>
      </c>
      <c r="C21" s="27">
        <f>SUM(D21:I21)</f>
        <v>40141</v>
      </c>
      <c r="D21" s="178">
        <v>0</v>
      </c>
      <c r="E21" s="27">
        <v>688</v>
      </c>
      <c r="F21" s="27">
        <v>7149</v>
      </c>
      <c r="G21" s="27">
        <v>4162</v>
      </c>
      <c r="H21" s="27">
        <v>260</v>
      </c>
      <c r="I21" s="27">
        <v>27882</v>
      </c>
      <c r="J21" s="117" t="s">
        <v>184</v>
      </c>
      <c r="K21" s="6"/>
    </row>
    <row r="22" spans="1:11" ht="21" customHeight="1">
      <c r="A22" s="110" t="s">
        <v>266</v>
      </c>
      <c r="B22" s="74" t="s">
        <v>17</v>
      </c>
      <c r="C22" s="27">
        <f>SUM(D22:I22)</f>
        <v>7332</v>
      </c>
      <c r="D22" s="178">
        <v>0</v>
      </c>
      <c r="E22" s="27">
        <v>1872</v>
      </c>
      <c r="F22" s="178">
        <v>0</v>
      </c>
      <c r="G22" s="27">
        <v>1762</v>
      </c>
      <c r="H22" s="178">
        <v>0</v>
      </c>
      <c r="I22" s="27">
        <v>3698</v>
      </c>
      <c r="J22" s="118" t="s">
        <v>180</v>
      </c>
      <c r="K22" s="109" t="s">
        <v>269</v>
      </c>
    </row>
    <row r="23" spans="1:11" ht="21" customHeight="1">
      <c r="A23" s="12" t="s">
        <v>0</v>
      </c>
      <c r="B23" s="74" t="s">
        <v>24</v>
      </c>
      <c r="C23" s="27">
        <f>SUM(C21:C22)</f>
        <v>47473</v>
      </c>
      <c r="D23" s="178">
        <v>0</v>
      </c>
      <c r="E23" s="27">
        <f>SUM(E21:E22)</f>
        <v>2560</v>
      </c>
      <c r="F23" s="27">
        <f>SUM(F21:F22)</f>
        <v>7149</v>
      </c>
      <c r="G23" s="27">
        <f>SUM(G21:G22)</f>
        <v>5924</v>
      </c>
      <c r="H23" s="27">
        <f>SUM(H21:H22)</f>
        <v>260</v>
      </c>
      <c r="I23" s="27">
        <f>SUM(I21:I22)</f>
        <v>31580</v>
      </c>
      <c r="J23" s="118" t="s">
        <v>186</v>
      </c>
      <c r="K23" s="111" t="s">
        <v>0</v>
      </c>
    </row>
    <row r="24" spans="1:11" ht="21" customHeight="1">
      <c r="A24" s="25"/>
      <c r="B24" s="74"/>
      <c r="C24" s="27"/>
      <c r="D24" s="27"/>
      <c r="E24" s="27"/>
      <c r="F24" s="27"/>
      <c r="G24" s="27"/>
      <c r="H24" s="27"/>
      <c r="I24" s="27"/>
      <c r="J24" s="120"/>
      <c r="K24" s="6"/>
    </row>
    <row r="25" spans="1:11" ht="21" customHeight="1">
      <c r="A25" s="3"/>
      <c r="B25" s="74" t="s">
        <v>47</v>
      </c>
      <c r="C25" s="27">
        <f>SUM(D25:I25)</f>
        <v>530176.3600000001</v>
      </c>
      <c r="D25" s="27">
        <v>160067.35</v>
      </c>
      <c r="E25" s="27">
        <v>240411.36000000002</v>
      </c>
      <c r="F25" s="27">
        <v>90508</v>
      </c>
      <c r="G25" s="27">
        <v>29749.65</v>
      </c>
      <c r="H25" s="178">
        <v>0</v>
      </c>
      <c r="I25" s="27">
        <v>9440</v>
      </c>
      <c r="J25" s="117" t="s">
        <v>184</v>
      </c>
      <c r="K25" s="6"/>
    </row>
    <row r="26" spans="1:11" ht="21" customHeight="1">
      <c r="A26" s="25" t="s">
        <v>40</v>
      </c>
      <c r="B26" s="74" t="s">
        <v>17</v>
      </c>
      <c r="C26" s="27">
        <f>SUM(D26:I26)</f>
        <v>27954</v>
      </c>
      <c r="D26" s="27">
        <v>4738</v>
      </c>
      <c r="E26" s="27">
        <v>19678</v>
      </c>
      <c r="F26" s="27">
        <v>195</v>
      </c>
      <c r="G26" s="27">
        <v>3343</v>
      </c>
      <c r="H26" s="178">
        <v>0</v>
      </c>
      <c r="I26" s="178">
        <v>0</v>
      </c>
      <c r="J26" s="118" t="s">
        <v>180</v>
      </c>
      <c r="K26" s="112" t="s">
        <v>188</v>
      </c>
    </row>
    <row r="27" spans="1:11" ht="21" customHeight="1">
      <c r="A27" s="26" t="s">
        <v>41</v>
      </c>
      <c r="B27" s="74" t="s">
        <v>24</v>
      </c>
      <c r="C27" s="27">
        <f>SUM(C25:C26)</f>
        <v>558130.3600000001</v>
      </c>
      <c r="D27" s="27">
        <f>SUM(D25:D26)</f>
        <v>164805.35</v>
      </c>
      <c r="E27" s="27">
        <f>SUM(E25:E26)</f>
        <v>260089.36000000002</v>
      </c>
      <c r="F27" s="27">
        <f>SUM(F25:F26)</f>
        <v>90703</v>
      </c>
      <c r="G27" s="27">
        <f>SUM(G25:G26)</f>
        <v>33092.65</v>
      </c>
      <c r="H27" s="178">
        <v>0</v>
      </c>
      <c r="I27" s="27">
        <f>SUM(I25:I26)</f>
        <v>9440</v>
      </c>
      <c r="J27" s="118" t="s">
        <v>186</v>
      </c>
      <c r="K27" s="109" t="s">
        <v>189</v>
      </c>
    </row>
    <row r="28" spans="1:11" ht="21" customHeight="1">
      <c r="A28" s="26"/>
      <c r="B28" s="74"/>
      <c r="C28" s="27"/>
      <c r="D28" s="27"/>
      <c r="E28" s="27"/>
      <c r="F28" s="27"/>
      <c r="G28" s="27"/>
      <c r="H28" s="27"/>
      <c r="I28" s="27"/>
      <c r="J28" s="119"/>
      <c r="K28" s="6"/>
    </row>
    <row r="29" spans="1:11" ht="21" customHeight="1">
      <c r="A29" s="3"/>
      <c r="B29" s="74" t="s">
        <v>47</v>
      </c>
      <c r="C29" s="27">
        <f>SUM(D29:I29)</f>
        <v>1787499.62</v>
      </c>
      <c r="D29" s="27">
        <v>152366</v>
      </c>
      <c r="E29" s="27">
        <v>113915</v>
      </c>
      <c r="F29" s="27">
        <v>966281.35</v>
      </c>
      <c r="G29" s="27">
        <v>178218.05000000002</v>
      </c>
      <c r="H29" s="27">
        <v>51761</v>
      </c>
      <c r="I29" s="27">
        <v>324958.21999999997</v>
      </c>
      <c r="J29" s="117" t="s">
        <v>184</v>
      </c>
      <c r="K29" s="6"/>
    </row>
    <row r="30" spans="1:11" ht="21" customHeight="1">
      <c r="A30" s="25" t="s">
        <v>268</v>
      </c>
      <c r="B30" s="74" t="s">
        <v>17</v>
      </c>
      <c r="C30" s="27">
        <f>SUM(D30:I30)</f>
        <v>512435.8</v>
      </c>
      <c r="D30" s="27">
        <v>107275</v>
      </c>
      <c r="E30" s="27">
        <v>163953.79999999999</v>
      </c>
      <c r="F30" s="27">
        <v>10783</v>
      </c>
      <c r="G30" s="27">
        <v>101031</v>
      </c>
      <c r="H30" s="27">
        <v>1346</v>
      </c>
      <c r="I30" s="27">
        <v>128047</v>
      </c>
      <c r="J30" s="118" t="s">
        <v>180</v>
      </c>
      <c r="K30" s="109" t="s">
        <v>271</v>
      </c>
    </row>
    <row r="31" spans="1:11" ht="21" customHeight="1">
      <c r="A31" s="3" t="s">
        <v>0</v>
      </c>
      <c r="B31" s="74" t="s">
        <v>24</v>
      </c>
      <c r="C31" s="27">
        <f t="shared" ref="C31:I31" si="1">SUM(C29:C30)</f>
        <v>2299935.42</v>
      </c>
      <c r="D31" s="27">
        <f t="shared" si="1"/>
        <v>259641</v>
      </c>
      <c r="E31" s="27">
        <f t="shared" si="1"/>
        <v>277868.79999999999</v>
      </c>
      <c r="F31" s="27">
        <f t="shared" si="1"/>
        <v>977064.35</v>
      </c>
      <c r="G31" s="27">
        <f t="shared" si="1"/>
        <v>279249.05000000005</v>
      </c>
      <c r="H31" s="27">
        <f t="shared" si="1"/>
        <v>53107</v>
      </c>
      <c r="I31" s="27">
        <f t="shared" si="1"/>
        <v>453005.22</v>
      </c>
      <c r="J31" s="118" t="s">
        <v>186</v>
      </c>
      <c r="K31" s="109" t="s">
        <v>0</v>
      </c>
    </row>
    <row r="32" spans="1:11" ht="21" customHeight="1">
      <c r="A32" s="3"/>
      <c r="B32" s="74"/>
      <c r="C32" s="27"/>
      <c r="D32" s="27"/>
      <c r="E32" s="27"/>
      <c r="F32" s="27"/>
      <c r="G32" s="27"/>
      <c r="H32" s="27"/>
      <c r="I32" s="27"/>
      <c r="J32" s="119"/>
      <c r="K32" s="6"/>
    </row>
    <row r="33" spans="1:11" ht="21" customHeight="1">
      <c r="A33" s="3"/>
      <c r="B33" s="74" t="s">
        <v>47</v>
      </c>
      <c r="C33" s="27">
        <f>SUM(D33:I33)</f>
        <v>37866</v>
      </c>
      <c r="D33" s="27">
        <v>10631</v>
      </c>
      <c r="E33" s="27">
        <v>2451</v>
      </c>
      <c r="F33" s="27">
        <v>3691</v>
      </c>
      <c r="G33" s="27">
        <v>1167</v>
      </c>
      <c r="H33" s="178">
        <v>0</v>
      </c>
      <c r="I33" s="27">
        <v>19926</v>
      </c>
      <c r="J33" s="117" t="s">
        <v>184</v>
      </c>
      <c r="K33" s="6"/>
    </row>
    <row r="34" spans="1:11" ht="21" customHeight="1">
      <c r="A34" s="12" t="s">
        <v>17</v>
      </c>
      <c r="B34" s="74" t="s">
        <v>17</v>
      </c>
      <c r="C34" s="27">
        <f>SUM(D34:I34)</f>
        <v>20962</v>
      </c>
      <c r="D34" s="27">
        <v>1183</v>
      </c>
      <c r="E34" s="27">
        <v>2090</v>
      </c>
      <c r="F34" s="27">
        <v>175</v>
      </c>
      <c r="G34" s="27">
        <v>17514</v>
      </c>
      <c r="H34" s="178">
        <v>0</v>
      </c>
      <c r="I34" s="178">
        <v>0</v>
      </c>
      <c r="J34" s="118" t="s">
        <v>180</v>
      </c>
      <c r="K34" s="112" t="s">
        <v>190</v>
      </c>
    </row>
    <row r="35" spans="1:11" ht="21" customHeight="1">
      <c r="A35" s="3"/>
      <c r="B35" s="74" t="s">
        <v>24</v>
      </c>
      <c r="C35" s="27">
        <f>SUM(C33:C34)</f>
        <v>58828</v>
      </c>
      <c r="D35" s="27">
        <f>SUM(D33:D34)</f>
        <v>11814</v>
      </c>
      <c r="E35" s="27">
        <f>SUM(E33:E34)</f>
        <v>4541</v>
      </c>
      <c r="F35" s="27">
        <f>SUM(F33:F34)</f>
        <v>3866</v>
      </c>
      <c r="G35" s="27">
        <f>SUM(G33:G34)</f>
        <v>18681</v>
      </c>
      <c r="H35" s="178">
        <v>0</v>
      </c>
      <c r="I35" s="27">
        <f>SUM(I33:I34)</f>
        <v>19926</v>
      </c>
      <c r="J35" s="118" t="s">
        <v>186</v>
      </c>
      <c r="K35" s="6"/>
    </row>
    <row r="36" spans="1:11" ht="21" customHeight="1">
      <c r="A36" s="3"/>
      <c r="B36" s="74"/>
      <c r="C36" s="27"/>
      <c r="D36" s="27"/>
      <c r="E36" s="27"/>
      <c r="F36" s="27"/>
      <c r="G36" s="27"/>
      <c r="H36" s="27"/>
      <c r="I36" s="27"/>
      <c r="J36" s="119"/>
      <c r="K36" s="6"/>
    </row>
    <row r="37" spans="1:11" ht="21" customHeight="1">
      <c r="A37" s="9"/>
      <c r="B37" s="76" t="s">
        <v>47</v>
      </c>
      <c r="C37" s="40">
        <f>C13+C17+C21+C25+C29+C33</f>
        <v>12787367.013</v>
      </c>
      <c r="D37" s="40">
        <f>D13+D17+D21+D25+D29+D33</f>
        <v>434300.49</v>
      </c>
      <c r="E37" s="40">
        <f t="shared" ref="E37:I38" si="2">E13+E17+E21+E25+E29+E33</f>
        <v>799744.63</v>
      </c>
      <c r="F37" s="40">
        <f t="shared" si="2"/>
        <v>2153165.7600000002</v>
      </c>
      <c r="G37" s="40">
        <f t="shared" si="2"/>
        <v>4147563.5219999999</v>
      </c>
      <c r="H37" s="40">
        <f t="shared" si="2"/>
        <v>988326.06</v>
      </c>
      <c r="I37" s="40">
        <f t="shared" si="2"/>
        <v>4264266.551</v>
      </c>
      <c r="J37" s="121" t="s">
        <v>184</v>
      </c>
      <c r="K37" s="13"/>
    </row>
    <row r="38" spans="1:11" ht="21" customHeight="1">
      <c r="A38" s="29" t="s">
        <v>24</v>
      </c>
      <c r="B38" s="76" t="s">
        <v>17</v>
      </c>
      <c r="C38" s="40">
        <f>C14+C18+C22+C26+C30+C34</f>
        <v>2095238.4239999999</v>
      </c>
      <c r="D38" s="40">
        <f>D14+D18+D22+D26+D30+D34</f>
        <v>330069</v>
      </c>
      <c r="E38" s="40">
        <f t="shared" si="2"/>
        <v>657554.57000000007</v>
      </c>
      <c r="F38" s="40">
        <f t="shared" si="2"/>
        <v>45743.8</v>
      </c>
      <c r="G38" s="40">
        <f t="shared" si="2"/>
        <v>739443.94399999978</v>
      </c>
      <c r="H38" s="40">
        <f t="shared" si="2"/>
        <v>13847</v>
      </c>
      <c r="I38" s="40">
        <f t="shared" si="2"/>
        <v>308580.11</v>
      </c>
      <c r="J38" s="122" t="s">
        <v>180</v>
      </c>
      <c r="K38" s="113" t="s">
        <v>175</v>
      </c>
    </row>
    <row r="39" spans="1:11" ht="21" customHeight="1">
      <c r="A39" s="9"/>
      <c r="B39" s="76" t="s">
        <v>24</v>
      </c>
      <c r="C39" s="40">
        <f t="shared" ref="C39:I39" si="3">SUM(C37:C38)</f>
        <v>14882605.437000001</v>
      </c>
      <c r="D39" s="40">
        <f t="shared" si="3"/>
        <v>764369.49</v>
      </c>
      <c r="E39" s="40">
        <f t="shared" si="3"/>
        <v>1457299.2000000002</v>
      </c>
      <c r="F39" s="40">
        <f t="shared" si="3"/>
        <v>2198909.56</v>
      </c>
      <c r="G39" s="40">
        <f t="shared" si="3"/>
        <v>4887007.466</v>
      </c>
      <c r="H39" s="40">
        <f t="shared" si="3"/>
        <v>1002173.06</v>
      </c>
      <c r="I39" s="40">
        <f t="shared" si="3"/>
        <v>4572846.6610000003</v>
      </c>
      <c r="J39" s="122" t="s">
        <v>186</v>
      </c>
      <c r="K39" s="9"/>
    </row>
    <row r="40" spans="1:11" ht="12.75" customHeight="1">
      <c r="A40" s="9"/>
      <c r="B40" s="76"/>
      <c r="C40" s="40"/>
      <c r="D40" s="40"/>
      <c r="E40" s="40"/>
      <c r="F40" s="40"/>
      <c r="G40" s="40"/>
      <c r="H40" s="40"/>
      <c r="I40" s="40"/>
      <c r="J40" s="122"/>
      <c r="K40" s="9"/>
    </row>
    <row r="41" spans="1:11" ht="12.75" customHeight="1">
      <c r="A41" s="114"/>
      <c r="B41" s="32"/>
      <c r="C41" s="27"/>
      <c r="D41" s="27"/>
      <c r="E41" s="98"/>
      <c r="F41" s="98"/>
      <c r="G41" s="27"/>
      <c r="H41" s="27"/>
      <c r="I41" s="27"/>
      <c r="J41" s="3"/>
      <c r="K41" s="22"/>
    </row>
    <row r="42" spans="1:11" ht="12.75" customHeight="1">
      <c r="A42" s="115" t="s">
        <v>43</v>
      </c>
      <c r="B42" s="32"/>
      <c r="C42" s="98"/>
      <c r="D42" s="98"/>
      <c r="E42" s="98"/>
      <c r="F42" s="98"/>
      <c r="G42" s="27"/>
      <c r="H42" s="27"/>
      <c r="I42" s="27"/>
      <c r="J42" s="3"/>
      <c r="K42" s="39" t="s">
        <v>191</v>
      </c>
    </row>
    <row r="43" spans="1:11" ht="12.75" customHeight="1">
      <c r="A43" s="62" t="s">
        <v>373</v>
      </c>
      <c r="B43" s="12"/>
      <c r="C43" s="27"/>
      <c r="D43" s="27"/>
      <c r="E43" s="27"/>
      <c r="F43" s="27"/>
      <c r="G43" s="27"/>
      <c r="H43" s="27"/>
      <c r="I43" s="27"/>
      <c r="J43" s="3"/>
      <c r="K43" s="39" t="s">
        <v>374</v>
      </c>
    </row>
    <row r="44" spans="1:11" ht="12.75" customHeight="1"/>
    <row r="45" spans="1:11" ht="12.75" customHeight="1"/>
    <row r="46" spans="1:11" ht="12.75" customHeight="1"/>
    <row r="47" spans="1:11" ht="12.75" customHeight="1">
      <c r="C47" s="1"/>
      <c r="D47" s="1"/>
      <c r="E47" s="1"/>
      <c r="F47" s="1"/>
      <c r="G47" s="1"/>
      <c r="H47" s="1"/>
      <c r="I47" s="1"/>
    </row>
    <row r="48" spans="1:11" ht="13.5" customHeight="1"/>
    <row r="49" ht="13.5" customHeight="1"/>
    <row r="50" ht="13.5" customHeight="1"/>
  </sheetData>
  <mergeCells count="2">
    <mergeCell ref="G3:K3"/>
    <mergeCell ref="I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FFFF00"/>
  </sheetPr>
  <dimension ref="A1:K55"/>
  <sheetViews>
    <sheetView showGridLines="0" view="pageLayout" workbookViewId="0">
      <selection sqref="A1:K1"/>
    </sheetView>
  </sheetViews>
  <sheetFormatPr baseColWidth="10" defaultColWidth="9.5" defaultRowHeight="12"/>
  <cols>
    <col min="1" max="1" width="14.5" customWidth="1"/>
    <col min="2" max="2" width="6.125" customWidth="1"/>
    <col min="3" max="3" width="8.5" customWidth="1"/>
    <col min="4" max="5" width="7.5" customWidth="1"/>
    <col min="6" max="6" width="7.75" customWidth="1"/>
    <col min="7" max="7" width="8.5" customWidth="1"/>
    <col min="8" max="8" width="7.5" customWidth="1"/>
    <col min="9" max="9" width="8.5" customWidth="1"/>
    <col min="10" max="10" width="6.5" customWidth="1"/>
    <col min="11" max="11" width="13.5" customWidth="1"/>
    <col min="12" max="12" width="8.5" customWidth="1"/>
  </cols>
  <sheetData>
    <row r="1" spans="1:11" ht="24" customHeight="1">
      <c r="A1" s="2" t="s">
        <v>929</v>
      </c>
      <c r="B1" s="6"/>
      <c r="C1" s="6"/>
      <c r="D1" s="27"/>
      <c r="E1" s="27"/>
      <c r="F1" s="27"/>
      <c r="G1" s="27"/>
      <c r="H1" s="27"/>
      <c r="I1" s="27"/>
      <c r="J1" s="3"/>
      <c r="K1" s="5" t="s">
        <v>925</v>
      </c>
    </row>
    <row r="2" spans="1:11" ht="16.149999999999999" customHeight="1">
      <c r="A2" s="3"/>
      <c r="B2" s="6"/>
      <c r="C2" s="6"/>
      <c r="D2" s="27"/>
      <c r="E2" s="27"/>
      <c r="F2" s="27"/>
      <c r="G2" s="27"/>
      <c r="H2" s="27"/>
      <c r="I2" s="27"/>
      <c r="J2" s="3"/>
      <c r="K2" s="3"/>
    </row>
    <row r="3" spans="1:11" ht="17.100000000000001" customHeight="1">
      <c r="A3" s="7" t="s">
        <v>380</v>
      </c>
      <c r="B3" s="103"/>
      <c r="C3" s="103"/>
      <c r="D3" s="40"/>
      <c r="E3" s="27"/>
      <c r="F3" s="27"/>
      <c r="G3" s="100"/>
      <c r="H3" s="1197" t="s">
        <v>432</v>
      </c>
      <c r="I3" s="1197"/>
      <c r="J3" s="1197"/>
      <c r="K3" s="1197"/>
    </row>
    <row r="4" spans="1:11" ht="17.100000000000001" customHeight="1">
      <c r="A4" s="7" t="s">
        <v>443</v>
      </c>
      <c r="B4" s="103"/>
      <c r="C4" s="103"/>
      <c r="D4" s="40"/>
      <c r="E4" s="27"/>
      <c r="F4" s="27"/>
      <c r="G4" s="100"/>
      <c r="H4" s="1198" t="s">
        <v>444</v>
      </c>
      <c r="I4" s="1198"/>
      <c r="J4" s="1198"/>
      <c r="K4" s="1198"/>
    </row>
    <row r="5" spans="1:11" ht="17.100000000000001" customHeight="1">
      <c r="A5" s="64" t="s">
        <v>381</v>
      </c>
      <c r="B5" s="103"/>
      <c r="C5" s="103"/>
      <c r="D5" s="40"/>
      <c r="E5" s="27"/>
      <c r="F5" s="27"/>
      <c r="G5" s="100"/>
      <c r="H5" s="27"/>
      <c r="I5" s="100"/>
      <c r="J5" s="3"/>
      <c r="K5" s="104" t="s">
        <v>381</v>
      </c>
    </row>
    <row r="6" spans="1:11" ht="16.5" customHeight="1">
      <c r="A6" s="3"/>
      <c r="B6" s="103"/>
      <c r="C6" s="103"/>
      <c r="D6" s="40"/>
      <c r="E6" s="27"/>
      <c r="F6" s="40"/>
      <c r="G6" s="27"/>
      <c r="H6" s="27"/>
      <c r="I6" s="27"/>
      <c r="J6" s="65"/>
      <c r="K6" s="3"/>
    </row>
    <row r="7" spans="1:11" ht="16.5" customHeight="1">
      <c r="A7" s="1172" t="s">
        <v>555</v>
      </c>
      <c r="B7" s="6"/>
      <c r="C7" s="13" t="s">
        <v>175</v>
      </c>
      <c r="D7" s="40" t="s">
        <v>176</v>
      </c>
      <c r="E7" s="40" t="s">
        <v>193</v>
      </c>
      <c r="F7" s="40" t="s">
        <v>298</v>
      </c>
      <c r="G7" s="40" t="s">
        <v>194</v>
      </c>
      <c r="H7" s="40" t="s">
        <v>277</v>
      </c>
      <c r="I7" s="40" t="s">
        <v>178</v>
      </c>
      <c r="J7" s="3"/>
      <c r="K7" s="1173" t="s">
        <v>556</v>
      </c>
    </row>
    <row r="8" spans="1:11" ht="13.5" customHeight="1">
      <c r="A8" s="25" t="s">
        <v>48</v>
      </c>
      <c r="B8" s="3"/>
      <c r="C8" s="6"/>
      <c r="D8" s="40" t="s">
        <v>180</v>
      </c>
      <c r="E8" s="40" t="s">
        <v>181</v>
      </c>
      <c r="F8" s="91" t="s">
        <v>299</v>
      </c>
      <c r="G8" s="40" t="s">
        <v>182</v>
      </c>
      <c r="H8" s="27"/>
      <c r="I8" s="27"/>
      <c r="J8" s="3"/>
      <c r="K8" s="15" t="s">
        <v>309</v>
      </c>
    </row>
    <row r="9" spans="1:11" ht="13.5" customHeight="1">
      <c r="A9" s="3"/>
      <c r="B9" s="18" t="s">
        <v>44</v>
      </c>
      <c r="C9" s="16" t="s">
        <v>24</v>
      </c>
      <c r="D9" s="93" t="s">
        <v>17</v>
      </c>
      <c r="E9" s="93" t="s">
        <v>23</v>
      </c>
      <c r="F9" s="95" t="s">
        <v>23</v>
      </c>
      <c r="G9" s="93" t="s">
        <v>22</v>
      </c>
      <c r="H9" s="93" t="s">
        <v>13</v>
      </c>
      <c r="I9" s="93" t="s">
        <v>21</v>
      </c>
      <c r="J9" s="13" t="s">
        <v>300</v>
      </c>
      <c r="K9" s="3"/>
    </row>
    <row r="10" spans="1:11" ht="13.5" customHeight="1">
      <c r="A10" s="106" t="s">
        <v>279</v>
      </c>
      <c r="B10" s="18" t="s">
        <v>49</v>
      </c>
      <c r="C10" s="69"/>
      <c r="D10" s="93"/>
      <c r="E10" s="94" t="s">
        <v>29</v>
      </c>
      <c r="F10" s="94" t="s">
        <v>28</v>
      </c>
      <c r="G10" s="93" t="s">
        <v>27</v>
      </c>
      <c r="H10" s="93"/>
      <c r="I10" s="95" t="s">
        <v>26</v>
      </c>
      <c r="J10" s="13" t="s">
        <v>183</v>
      </c>
      <c r="K10" s="14" t="s">
        <v>377</v>
      </c>
    </row>
    <row r="11" spans="1:11" ht="13.5" customHeight="1">
      <c r="A11" s="107" t="s">
        <v>280</v>
      </c>
      <c r="B11" s="18" t="s">
        <v>46</v>
      </c>
      <c r="C11" s="13"/>
      <c r="D11" s="95"/>
      <c r="E11" s="94"/>
      <c r="F11" s="93" t="s">
        <v>32</v>
      </c>
      <c r="G11" s="93" t="s">
        <v>31</v>
      </c>
      <c r="H11" s="95"/>
      <c r="I11" s="108"/>
      <c r="J11" s="13"/>
      <c r="K11" s="14" t="s">
        <v>378</v>
      </c>
    </row>
    <row r="12" spans="1:11" ht="8.1" customHeight="1">
      <c r="A12" s="3"/>
      <c r="B12" s="74" t="s">
        <v>0</v>
      </c>
      <c r="C12" s="6"/>
      <c r="D12" s="27"/>
      <c r="E12" s="27"/>
      <c r="F12" s="27"/>
      <c r="G12" s="27"/>
      <c r="H12" s="27"/>
      <c r="I12" s="27"/>
      <c r="J12" s="6"/>
      <c r="K12" s="56"/>
    </row>
    <row r="13" spans="1:11" ht="20.100000000000001" customHeight="1">
      <c r="A13" s="12" t="s">
        <v>33</v>
      </c>
      <c r="B13" s="74" t="s">
        <v>47</v>
      </c>
      <c r="C13" s="27">
        <f>SUM(D13:I13)</f>
        <v>20496760.044</v>
      </c>
      <c r="D13" s="27">
        <v>326619</v>
      </c>
      <c r="E13" s="27">
        <v>921370.04700000002</v>
      </c>
      <c r="F13" s="27">
        <v>2413797.0290000001</v>
      </c>
      <c r="G13" s="27">
        <v>5664187.1849999996</v>
      </c>
      <c r="H13" s="27">
        <v>2725253</v>
      </c>
      <c r="I13" s="27">
        <v>8445533.7829999998</v>
      </c>
      <c r="J13" s="105" t="s">
        <v>184</v>
      </c>
      <c r="K13" s="6"/>
    </row>
    <row r="14" spans="1:11" ht="20.100000000000001" customHeight="1">
      <c r="A14" s="12" t="s">
        <v>35</v>
      </c>
      <c r="B14" s="74" t="s">
        <v>17</v>
      </c>
      <c r="C14" s="27">
        <f>SUM(D14:I14)</f>
        <v>5468705.7429999998</v>
      </c>
      <c r="D14" s="27">
        <v>72521</v>
      </c>
      <c r="E14" s="27">
        <v>1211454.54</v>
      </c>
      <c r="F14" s="27">
        <v>947430.87899999996</v>
      </c>
      <c r="G14" s="27">
        <v>1121691.2310000001</v>
      </c>
      <c r="H14" s="27">
        <v>63757.093000000001</v>
      </c>
      <c r="I14" s="27">
        <v>2051851</v>
      </c>
      <c r="J14" s="56" t="s">
        <v>180</v>
      </c>
      <c r="K14" s="109" t="s">
        <v>185</v>
      </c>
    </row>
    <row r="15" spans="1:11" ht="20.100000000000001" customHeight="1">
      <c r="A15" s="12" t="s">
        <v>33</v>
      </c>
      <c r="B15" s="74" t="s">
        <v>24</v>
      </c>
      <c r="C15" s="27">
        <f t="shared" ref="C15:I15" si="0">SUM(C13:C14)</f>
        <v>25965465.787</v>
      </c>
      <c r="D15" s="27">
        <f t="shared" si="0"/>
        <v>399140</v>
      </c>
      <c r="E15" s="27">
        <f t="shared" si="0"/>
        <v>2132824.5870000003</v>
      </c>
      <c r="F15" s="27">
        <f t="shared" si="0"/>
        <v>3361227.9079999998</v>
      </c>
      <c r="G15" s="27">
        <f t="shared" si="0"/>
        <v>6785878.4159999993</v>
      </c>
      <c r="H15" s="27">
        <f t="shared" si="0"/>
        <v>2789010.0929999999</v>
      </c>
      <c r="I15" s="27">
        <f t="shared" si="0"/>
        <v>10497384.783</v>
      </c>
      <c r="J15" s="56" t="s">
        <v>186</v>
      </c>
      <c r="K15" s="6"/>
    </row>
    <row r="16" spans="1:11" ht="20.100000000000001" customHeight="1">
      <c r="A16" s="12"/>
      <c r="B16" s="74"/>
      <c r="C16" s="27"/>
      <c r="D16" s="27"/>
      <c r="E16" s="27"/>
      <c r="F16" s="27"/>
      <c r="G16" s="27"/>
      <c r="H16" s="27"/>
      <c r="I16" s="27"/>
      <c r="J16" s="3"/>
      <c r="K16" s="6"/>
    </row>
    <row r="17" spans="1:11" ht="20.100000000000001" customHeight="1">
      <c r="A17" s="12" t="s">
        <v>33</v>
      </c>
      <c r="B17" s="74" t="s">
        <v>47</v>
      </c>
      <c r="C17" s="27">
        <f>SUM(D17:I17)</f>
        <v>17672.3</v>
      </c>
      <c r="D17" s="178">
        <v>0</v>
      </c>
      <c r="E17" s="178">
        <v>0</v>
      </c>
      <c r="F17" s="27">
        <v>128</v>
      </c>
      <c r="G17" s="27">
        <v>12509.3</v>
      </c>
      <c r="H17" s="27">
        <v>3565</v>
      </c>
      <c r="I17" s="27">
        <v>1470</v>
      </c>
      <c r="J17" s="105" t="s">
        <v>184</v>
      </c>
      <c r="K17" s="6"/>
    </row>
    <row r="18" spans="1:11" ht="20.100000000000001" customHeight="1">
      <c r="A18" s="12" t="s">
        <v>38</v>
      </c>
      <c r="B18" s="74" t="s">
        <v>17</v>
      </c>
      <c r="C18" s="27">
        <f>SUM(D18:I18)</f>
        <v>4806.3999999999996</v>
      </c>
      <c r="D18" s="27">
        <v>70</v>
      </c>
      <c r="E18" s="178">
        <v>0</v>
      </c>
      <c r="F18" s="178">
        <v>0</v>
      </c>
      <c r="G18" s="27">
        <v>3364.4</v>
      </c>
      <c r="H18" s="27">
        <v>1372</v>
      </c>
      <c r="I18" s="178">
        <v>0</v>
      </c>
      <c r="J18" s="56" t="s">
        <v>180</v>
      </c>
      <c r="K18" s="109" t="s">
        <v>187</v>
      </c>
    </row>
    <row r="19" spans="1:11" ht="20.100000000000001" customHeight="1">
      <c r="A19" s="3"/>
      <c r="B19" s="74" t="s">
        <v>24</v>
      </c>
      <c r="C19" s="27">
        <f>SUM(C17:C18)</f>
        <v>22478.699999999997</v>
      </c>
      <c r="D19" s="27">
        <f>SUM(D17:D18)</f>
        <v>70</v>
      </c>
      <c r="E19" s="178">
        <v>0</v>
      </c>
      <c r="F19" s="27">
        <f>SUM(F17:F18)</f>
        <v>128</v>
      </c>
      <c r="G19" s="27">
        <f>SUM(G17:G18)</f>
        <v>15873.699999999999</v>
      </c>
      <c r="H19" s="27">
        <f>SUM(H17:H18)</f>
        <v>4937</v>
      </c>
      <c r="I19" s="27">
        <f>SUM(I17:I18)</f>
        <v>1470</v>
      </c>
      <c r="J19" s="56" t="s">
        <v>186</v>
      </c>
      <c r="K19" s="6"/>
    </row>
    <row r="20" spans="1:11" ht="20.100000000000001" customHeight="1">
      <c r="A20" s="3"/>
      <c r="B20" s="74"/>
      <c r="C20" s="27"/>
      <c r="D20" s="27"/>
      <c r="E20" s="27"/>
      <c r="F20" s="27"/>
      <c r="G20" s="27"/>
      <c r="H20" s="27"/>
      <c r="I20" s="27"/>
      <c r="J20" s="6"/>
      <c r="K20" s="6"/>
    </row>
    <row r="21" spans="1:11" ht="20.100000000000001" customHeight="1">
      <c r="B21" s="74" t="s">
        <v>47</v>
      </c>
      <c r="C21" s="27">
        <f>SUM(D21:I21)</f>
        <v>71153</v>
      </c>
      <c r="D21" s="178">
        <v>0</v>
      </c>
      <c r="E21" s="27">
        <v>688</v>
      </c>
      <c r="F21" s="27">
        <v>13269</v>
      </c>
      <c r="G21" s="27">
        <v>4706</v>
      </c>
      <c r="H21" s="27">
        <v>260</v>
      </c>
      <c r="I21" s="27">
        <v>52230</v>
      </c>
      <c r="J21" s="105" t="s">
        <v>184</v>
      </c>
      <c r="K21" s="6"/>
    </row>
    <row r="22" spans="1:11" ht="20.100000000000001" customHeight="1">
      <c r="A22" s="110" t="s">
        <v>266</v>
      </c>
      <c r="B22" s="74" t="s">
        <v>17</v>
      </c>
      <c r="C22" s="27">
        <f>SUM(D22:I22)</f>
        <v>7332</v>
      </c>
      <c r="D22" s="178">
        <v>0</v>
      </c>
      <c r="E22" s="27">
        <v>1872</v>
      </c>
      <c r="F22" s="178">
        <v>0</v>
      </c>
      <c r="G22" s="27">
        <v>1762</v>
      </c>
      <c r="H22" s="178">
        <v>0</v>
      </c>
      <c r="I22" s="27">
        <v>3698</v>
      </c>
      <c r="J22" s="56" t="s">
        <v>180</v>
      </c>
      <c r="K22" s="109" t="s">
        <v>269</v>
      </c>
    </row>
    <row r="23" spans="1:11" ht="20.100000000000001" customHeight="1">
      <c r="A23" s="12" t="s">
        <v>0</v>
      </c>
      <c r="B23" s="74" t="s">
        <v>24</v>
      </c>
      <c r="C23" s="27">
        <f>SUM(C21:C22)</f>
        <v>78485</v>
      </c>
      <c r="D23" s="178">
        <v>0</v>
      </c>
      <c r="E23" s="27">
        <f>SUM(E21:E22)</f>
        <v>2560</v>
      </c>
      <c r="F23" s="27">
        <f>SUM(F21:F22)</f>
        <v>13269</v>
      </c>
      <c r="G23" s="27">
        <f>SUM(G21:G22)</f>
        <v>6468</v>
      </c>
      <c r="H23" s="27">
        <f>SUM(H21:H22)</f>
        <v>260</v>
      </c>
      <c r="I23" s="27">
        <f>SUM(I21:I22)</f>
        <v>55928</v>
      </c>
      <c r="J23" s="56" t="s">
        <v>186</v>
      </c>
      <c r="K23" s="111" t="s">
        <v>0</v>
      </c>
    </row>
    <row r="24" spans="1:11" ht="20.100000000000001" customHeight="1">
      <c r="A24" s="25"/>
      <c r="B24" s="74"/>
      <c r="C24" s="27"/>
      <c r="D24" s="27"/>
      <c r="E24" s="27"/>
      <c r="F24" s="27"/>
      <c r="G24" s="27"/>
      <c r="H24" s="27"/>
      <c r="I24" s="27"/>
      <c r="J24" s="6"/>
      <c r="K24" s="6"/>
    </row>
    <row r="25" spans="1:11" ht="20.100000000000001" customHeight="1">
      <c r="A25" s="3"/>
      <c r="B25" s="74" t="s">
        <v>47</v>
      </c>
      <c r="C25" s="27">
        <f>SUM(D25:I25)</f>
        <v>1331383.3800000001</v>
      </c>
      <c r="D25" s="27">
        <v>550152</v>
      </c>
      <c r="E25" s="27">
        <v>637475.28</v>
      </c>
      <c r="F25" s="27">
        <v>92759.1</v>
      </c>
      <c r="G25" s="27">
        <v>35582</v>
      </c>
      <c r="H25" s="178">
        <v>0</v>
      </c>
      <c r="I25" s="27">
        <v>15415</v>
      </c>
      <c r="J25" s="105" t="s">
        <v>184</v>
      </c>
      <c r="K25" s="6"/>
    </row>
    <row r="26" spans="1:11" ht="20.100000000000001" customHeight="1">
      <c r="A26" s="25" t="s">
        <v>40</v>
      </c>
      <c r="B26" s="74" t="s">
        <v>17</v>
      </c>
      <c r="C26" s="27">
        <f>SUM(D26:I26)</f>
        <v>112342.81900000002</v>
      </c>
      <c r="D26" s="27">
        <v>11481</v>
      </c>
      <c r="E26" s="27">
        <v>96326.219000000012</v>
      </c>
      <c r="F26" s="27">
        <v>1207</v>
      </c>
      <c r="G26" s="27">
        <v>3328.6</v>
      </c>
      <c r="H26" s="178">
        <v>0</v>
      </c>
      <c r="I26" s="178">
        <v>0</v>
      </c>
      <c r="J26" s="56" t="s">
        <v>180</v>
      </c>
      <c r="K26" s="112" t="s">
        <v>188</v>
      </c>
    </row>
    <row r="27" spans="1:11" ht="20.100000000000001" customHeight="1">
      <c r="A27" s="26" t="s">
        <v>41</v>
      </c>
      <c r="B27" s="74" t="s">
        <v>24</v>
      </c>
      <c r="C27" s="27">
        <f>SUM(C25:C26)</f>
        <v>1443726.199</v>
      </c>
      <c r="D27" s="27">
        <f>SUM(D25:D26)</f>
        <v>561633</v>
      </c>
      <c r="E27" s="27">
        <f>SUM(E25:E26)</f>
        <v>733801.49900000007</v>
      </c>
      <c r="F27" s="27">
        <f>SUM(F25:F26)</f>
        <v>93966.1</v>
      </c>
      <c r="G27" s="27">
        <f>SUM(G25:G26)</f>
        <v>38910.6</v>
      </c>
      <c r="H27" s="178">
        <v>0</v>
      </c>
      <c r="I27" s="27">
        <f>SUM(I25:I26)</f>
        <v>15415</v>
      </c>
      <c r="J27" s="56" t="s">
        <v>186</v>
      </c>
      <c r="K27" s="109" t="s">
        <v>189</v>
      </c>
    </row>
    <row r="28" spans="1:11" ht="20.100000000000001" customHeight="1">
      <c r="A28" s="26"/>
      <c r="B28" s="74"/>
      <c r="C28" s="27"/>
      <c r="D28" s="27"/>
      <c r="E28" s="27"/>
      <c r="F28" s="27"/>
      <c r="G28" s="27"/>
      <c r="H28" s="27"/>
      <c r="I28" s="27"/>
      <c r="J28" s="6"/>
      <c r="K28" s="6"/>
    </row>
    <row r="29" spans="1:11" ht="20.100000000000001" customHeight="1">
      <c r="A29" s="3"/>
      <c r="B29" s="74" t="s">
        <v>47</v>
      </c>
      <c r="C29" s="27">
        <f>SUM(D29:I29)</f>
        <v>4061415.2639999995</v>
      </c>
      <c r="D29" s="27">
        <v>476059.66499999998</v>
      </c>
      <c r="E29" s="27">
        <v>260660.03</v>
      </c>
      <c r="F29" s="27">
        <v>2378669.2489999998</v>
      </c>
      <c r="G29" s="27">
        <v>258382.12</v>
      </c>
      <c r="H29" s="27">
        <v>125337.5</v>
      </c>
      <c r="I29" s="27">
        <v>562306.69999999995</v>
      </c>
      <c r="J29" s="105" t="s">
        <v>184</v>
      </c>
      <c r="K29" s="6"/>
    </row>
    <row r="30" spans="1:11" ht="20.100000000000001" customHeight="1">
      <c r="A30" s="25" t="s">
        <v>268</v>
      </c>
      <c r="B30" s="74" t="s">
        <v>17</v>
      </c>
      <c r="C30" s="27">
        <f>SUM(D30:I30)</f>
        <v>1697893.1099999999</v>
      </c>
      <c r="D30" s="27">
        <v>88436</v>
      </c>
      <c r="E30" s="27">
        <v>758551.08199999994</v>
      </c>
      <c r="F30" s="27">
        <v>342444.15099999995</v>
      </c>
      <c r="G30" s="27">
        <v>102257.9</v>
      </c>
      <c r="H30" s="27">
        <v>1346</v>
      </c>
      <c r="I30" s="27">
        <v>404857.97700000001</v>
      </c>
      <c r="J30" s="56" t="s">
        <v>180</v>
      </c>
      <c r="K30" s="109" t="s">
        <v>270</v>
      </c>
    </row>
    <row r="31" spans="1:11" ht="20.100000000000001" customHeight="1">
      <c r="A31" s="3" t="s">
        <v>0</v>
      </c>
      <c r="B31" s="74" t="s">
        <v>24</v>
      </c>
      <c r="C31" s="27">
        <f t="shared" ref="C31:I31" si="1">SUM(C29:C30)</f>
        <v>5759308.3739999998</v>
      </c>
      <c r="D31" s="27">
        <f t="shared" si="1"/>
        <v>564495.66500000004</v>
      </c>
      <c r="E31" s="27">
        <f t="shared" si="1"/>
        <v>1019211.112</v>
      </c>
      <c r="F31" s="27">
        <f t="shared" si="1"/>
        <v>2721113.4</v>
      </c>
      <c r="G31" s="27">
        <f t="shared" si="1"/>
        <v>360640.02</v>
      </c>
      <c r="H31" s="27">
        <f t="shared" si="1"/>
        <v>126683.5</v>
      </c>
      <c r="I31" s="27">
        <f t="shared" si="1"/>
        <v>967164.67699999991</v>
      </c>
      <c r="J31" s="56" t="s">
        <v>186</v>
      </c>
      <c r="K31" s="109" t="s">
        <v>0</v>
      </c>
    </row>
    <row r="32" spans="1:11" ht="20.100000000000001" customHeight="1">
      <c r="A32" s="3"/>
      <c r="B32" s="74"/>
      <c r="C32" s="27"/>
      <c r="D32" s="27"/>
      <c r="E32" s="27"/>
      <c r="F32" s="27"/>
      <c r="G32" s="27"/>
      <c r="H32" s="27"/>
      <c r="I32" s="27"/>
      <c r="J32" s="6"/>
      <c r="K32" s="6"/>
    </row>
    <row r="33" spans="1:11" ht="20.100000000000001" customHeight="1">
      <c r="A33" s="3"/>
      <c r="B33" s="74" t="s">
        <v>47</v>
      </c>
      <c r="C33" s="27">
        <f>SUM(D33:I33)</f>
        <v>99069.747999999992</v>
      </c>
      <c r="D33" s="27">
        <v>65184.748</v>
      </c>
      <c r="E33" s="27">
        <v>5084</v>
      </c>
      <c r="F33" s="27">
        <v>3691</v>
      </c>
      <c r="G33" s="27">
        <v>1167</v>
      </c>
      <c r="H33" s="178">
        <v>0</v>
      </c>
      <c r="I33" s="27">
        <v>23943</v>
      </c>
      <c r="J33" s="105" t="s">
        <v>184</v>
      </c>
      <c r="K33" s="6"/>
    </row>
    <row r="34" spans="1:11" ht="20.100000000000001" customHeight="1">
      <c r="A34" s="12" t="s">
        <v>17</v>
      </c>
      <c r="B34" s="74" t="s">
        <v>17</v>
      </c>
      <c r="C34" s="27">
        <f>SUM(D34:I34)</f>
        <v>21251</v>
      </c>
      <c r="D34" s="27">
        <v>1291</v>
      </c>
      <c r="E34" s="27">
        <v>2090</v>
      </c>
      <c r="F34" s="27">
        <v>356</v>
      </c>
      <c r="G34" s="27">
        <v>17514</v>
      </c>
      <c r="H34" s="178">
        <v>0</v>
      </c>
      <c r="I34" s="178">
        <v>0</v>
      </c>
      <c r="J34" s="56" t="s">
        <v>180</v>
      </c>
      <c r="K34" s="112" t="s">
        <v>190</v>
      </c>
    </row>
    <row r="35" spans="1:11" ht="20.100000000000001" customHeight="1">
      <c r="A35" s="3"/>
      <c r="B35" s="74" t="s">
        <v>24</v>
      </c>
      <c r="C35" s="27">
        <f>SUM(C33:C34)</f>
        <v>120320.74799999999</v>
      </c>
      <c r="D35" s="27">
        <f>SUM(D33:D34)</f>
        <v>66475.747999999992</v>
      </c>
      <c r="E35" s="27">
        <f>SUM(E33:E34)</f>
        <v>7174</v>
      </c>
      <c r="F35" s="27">
        <f>SUM(F33:F34)</f>
        <v>4047</v>
      </c>
      <c r="G35" s="27">
        <f>SUM(G33:G34)</f>
        <v>18681</v>
      </c>
      <c r="H35" s="178">
        <v>0</v>
      </c>
      <c r="I35" s="27">
        <f>SUM(I33:I34)</f>
        <v>23943</v>
      </c>
      <c r="J35" s="56" t="s">
        <v>186</v>
      </c>
      <c r="K35" s="6"/>
    </row>
    <row r="36" spans="1:11" ht="20.100000000000001" customHeight="1">
      <c r="A36" s="3"/>
      <c r="B36" s="74"/>
      <c r="C36" s="27"/>
      <c r="D36" s="27"/>
      <c r="E36" s="27"/>
      <c r="F36" s="27"/>
      <c r="G36" s="27"/>
      <c r="H36" s="27"/>
      <c r="I36" s="27"/>
      <c r="J36" s="6"/>
      <c r="K36" s="6"/>
    </row>
    <row r="37" spans="1:11" ht="20.100000000000001" customHeight="1">
      <c r="A37" s="9"/>
      <c r="B37" s="76" t="s">
        <v>47</v>
      </c>
      <c r="C37" s="40">
        <f>SUM(D37:I37)</f>
        <v>26077453.735999998</v>
      </c>
      <c r="D37" s="40">
        <f>D13+D17+D21+D25+D29+D33</f>
        <v>1418015.4129999999</v>
      </c>
      <c r="E37" s="40">
        <f t="shared" ref="E37:I38" si="2">E13+E17+E21+E25+E29+E33</f>
        <v>1825277.3570000001</v>
      </c>
      <c r="F37" s="40">
        <f t="shared" si="2"/>
        <v>4902313.3780000005</v>
      </c>
      <c r="G37" s="40">
        <f t="shared" si="2"/>
        <v>5976533.6049999995</v>
      </c>
      <c r="H37" s="40">
        <f t="shared" si="2"/>
        <v>2854415.5</v>
      </c>
      <c r="I37" s="40">
        <f t="shared" si="2"/>
        <v>9100898.4829999991</v>
      </c>
      <c r="J37" s="67" t="s">
        <v>184</v>
      </c>
      <c r="K37" s="13"/>
    </row>
    <row r="38" spans="1:11" ht="20.100000000000001" customHeight="1">
      <c r="A38" s="29" t="s">
        <v>24</v>
      </c>
      <c r="B38" s="76" t="s">
        <v>17</v>
      </c>
      <c r="C38" s="40">
        <f>SUM(D38:I38)</f>
        <v>7312331.0720000006</v>
      </c>
      <c r="D38" s="40">
        <f>D14+D18+D22+D26+D30+D34</f>
        <v>173799</v>
      </c>
      <c r="E38" s="40">
        <f t="shared" si="2"/>
        <v>2070293.841</v>
      </c>
      <c r="F38" s="40">
        <f t="shared" si="2"/>
        <v>1291438.0299999998</v>
      </c>
      <c r="G38" s="40">
        <f t="shared" si="2"/>
        <v>1249918.1310000001</v>
      </c>
      <c r="H38" s="40">
        <f t="shared" si="2"/>
        <v>66475.092999999993</v>
      </c>
      <c r="I38" s="40">
        <f t="shared" si="2"/>
        <v>2460406.977</v>
      </c>
      <c r="J38" s="14" t="s">
        <v>180</v>
      </c>
      <c r="K38" s="113" t="s">
        <v>175</v>
      </c>
    </row>
    <row r="39" spans="1:11" ht="20.100000000000001" customHeight="1">
      <c r="A39" s="9"/>
      <c r="B39" s="76" t="s">
        <v>24</v>
      </c>
      <c r="C39" s="40">
        <f>C37+C38</f>
        <v>33389784.807999998</v>
      </c>
      <c r="D39" s="40">
        <f t="shared" ref="D39:I39" si="3">D15+D19+D23+D27+D31+D35</f>
        <v>1591814.4129999999</v>
      </c>
      <c r="E39" s="40">
        <f t="shared" si="3"/>
        <v>3895571.1979999999</v>
      </c>
      <c r="F39" s="40">
        <f t="shared" si="3"/>
        <v>6193751.4079999998</v>
      </c>
      <c r="G39" s="40">
        <f t="shared" si="3"/>
        <v>7226451.7359999996</v>
      </c>
      <c r="H39" s="40">
        <f t="shared" si="3"/>
        <v>2920890.5929999999</v>
      </c>
      <c r="I39" s="40">
        <f t="shared" si="3"/>
        <v>11561305.459999999</v>
      </c>
      <c r="J39" s="14" t="s">
        <v>186</v>
      </c>
      <c r="K39" s="13"/>
    </row>
    <row r="40" spans="1:11" ht="12.75" customHeight="1">
      <c r="A40" s="3"/>
      <c r="B40" s="56"/>
      <c r="C40" s="100"/>
      <c r="D40" s="100"/>
      <c r="E40" s="100"/>
      <c r="F40" s="100"/>
      <c r="G40" s="100"/>
      <c r="H40" s="100"/>
      <c r="I40" s="100"/>
      <c r="J40" s="3"/>
      <c r="K40" s="3"/>
    </row>
    <row r="41" spans="1:11" ht="12.75" customHeight="1">
      <c r="A41" s="3"/>
      <c r="B41" s="6"/>
      <c r="C41" s="100"/>
      <c r="D41" s="100"/>
      <c r="E41" s="100"/>
      <c r="F41" s="100"/>
      <c r="G41" s="100"/>
      <c r="H41" s="100"/>
      <c r="I41" s="100"/>
      <c r="J41" s="3"/>
      <c r="K41" s="3"/>
    </row>
    <row r="42" spans="1:11" ht="15" customHeight="1">
      <c r="A42" s="3"/>
      <c r="B42" s="56"/>
      <c r="C42" s="100"/>
      <c r="D42" s="100"/>
      <c r="E42" s="100"/>
      <c r="F42" s="100"/>
      <c r="G42" s="100"/>
      <c r="H42" s="100"/>
      <c r="I42" s="100"/>
      <c r="J42" s="3"/>
      <c r="K42" s="3"/>
    </row>
    <row r="43" spans="1:11" ht="12.75" customHeight="1">
      <c r="A43" s="114" t="s">
        <v>379</v>
      </c>
      <c r="B43" s="32"/>
      <c r="C43" s="27"/>
      <c r="D43" s="27"/>
      <c r="E43" s="27"/>
      <c r="F43" s="27"/>
      <c r="G43" s="27"/>
      <c r="H43" s="27"/>
      <c r="I43" s="27"/>
      <c r="J43" s="3"/>
      <c r="K43" s="15" t="s">
        <v>382</v>
      </c>
    </row>
    <row r="44" spans="1:11" ht="12.75" customHeight="1">
      <c r="A44" s="115" t="s">
        <v>43</v>
      </c>
      <c r="B44" s="56"/>
      <c r="C44" s="56"/>
      <c r="D44" s="98"/>
      <c r="E44" s="98"/>
      <c r="F44" s="98"/>
      <c r="G44" s="27"/>
      <c r="H44" s="27"/>
      <c r="I44" s="27"/>
      <c r="J44" s="63"/>
      <c r="K44" s="39" t="s">
        <v>191</v>
      </c>
    </row>
    <row r="45" spans="1:11" ht="12.75" customHeight="1">
      <c r="A45" s="62" t="s">
        <v>373</v>
      </c>
      <c r="B45" s="12"/>
      <c r="C45" s="27"/>
      <c r="D45" s="27"/>
      <c r="E45" s="27"/>
      <c r="F45" s="27"/>
      <c r="G45" s="27"/>
      <c r="H45" s="27"/>
      <c r="I45" s="27"/>
      <c r="J45" s="3"/>
      <c r="K45" s="39" t="s">
        <v>374</v>
      </c>
    </row>
    <row r="46" spans="1:11" ht="12.75" customHeight="1"/>
    <row r="47" spans="1:11" ht="12.75" customHeight="1"/>
    <row r="48" spans="1:11" ht="12.75" customHeight="1"/>
    <row r="49" ht="12.75" customHeight="1"/>
    <row r="53" ht="13.5" customHeight="1"/>
    <row r="54" ht="13.5" customHeight="1"/>
    <row r="55" ht="13.5" customHeight="1"/>
  </sheetData>
  <mergeCells count="2">
    <mergeCell ref="H3:K3"/>
    <mergeCell ref="H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5">
    <tabColor rgb="FFFFFF00"/>
  </sheetPr>
  <dimension ref="A1:I56"/>
  <sheetViews>
    <sheetView showGridLines="0" view="pageLayout" topLeftCell="A15" workbookViewId="0">
      <selection activeCell="I2" sqref="I2"/>
    </sheetView>
  </sheetViews>
  <sheetFormatPr baseColWidth="10" defaultColWidth="9.5" defaultRowHeight="12"/>
  <cols>
    <col min="1" max="1" width="18.5" customWidth="1"/>
    <col min="2" max="2" width="9.5" customWidth="1"/>
    <col min="3" max="3" width="8.125" customWidth="1"/>
    <col min="4" max="5" width="8.5" customWidth="1"/>
    <col min="6" max="6" width="9.125" customWidth="1"/>
    <col min="7" max="7" width="8" bestFit="1" customWidth="1"/>
    <col min="8" max="8" width="8.5" customWidth="1"/>
    <col min="9" max="9" width="16.5" customWidth="1"/>
    <col min="10" max="10" width="8.5" customWidth="1"/>
    <col min="11" max="11" width="12.5" customWidth="1"/>
    <col min="12" max="12" width="32.5" customWidth="1"/>
  </cols>
  <sheetData>
    <row r="1" spans="1:9" ht="24.75" customHeight="1">
      <c r="A1" s="2" t="s">
        <v>930</v>
      </c>
      <c r="B1" s="6"/>
      <c r="C1" s="6"/>
      <c r="D1" s="6"/>
      <c r="E1" s="6"/>
      <c r="F1" s="6"/>
      <c r="G1" s="6"/>
      <c r="H1" s="6"/>
      <c r="I1" s="5" t="s">
        <v>925</v>
      </c>
    </row>
    <row r="2" spans="1:9" ht="19.149999999999999" customHeight="1">
      <c r="A2" s="3"/>
      <c r="B2" s="6"/>
      <c r="C2" s="6"/>
      <c r="D2" s="6"/>
      <c r="E2" s="6"/>
      <c r="F2" s="6"/>
      <c r="G2" s="6"/>
      <c r="H2" s="6"/>
      <c r="I2" s="3"/>
    </row>
    <row r="3" spans="1:9" ht="19.149999999999999" customHeight="1">
      <c r="A3" s="7" t="s">
        <v>383</v>
      </c>
      <c r="B3" s="103"/>
      <c r="C3" s="13"/>
      <c r="D3" s="6"/>
      <c r="E3" s="6"/>
      <c r="F3" s="6"/>
      <c r="G3" s="1197" t="s">
        <v>430</v>
      </c>
      <c r="H3" s="1197"/>
      <c r="I3" s="1197"/>
    </row>
    <row r="4" spans="1:9" ht="19.149999999999999" customHeight="1">
      <c r="A4" s="7" t="s">
        <v>337</v>
      </c>
      <c r="B4" s="103"/>
      <c r="C4" s="13"/>
      <c r="D4" s="6"/>
      <c r="E4" s="6"/>
      <c r="F4" s="6"/>
      <c r="G4" s="6"/>
      <c r="H4" s="6"/>
      <c r="I4" s="66" t="s">
        <v>281</v>
      </c>
    </row>
    <row r="5" spans="1:9" ht="19.149999999999999" customHeight="1">
      <c r="A5" s="7"/>
      <c r="B5" s="103"/>
      <c r="C5" s="13"/>
      <c r="D5" s="6"/>
      <c r="E5" s="6"/>
      <c r="F5" s="6"/>
      <c r="G5" s="6"/>
      <c r="H5" s="6"/>
      <c r="I5" s="3"/>
    </row>
    <row r="6" spans="1:9" ht="16.5" customHeight="1">
      <c r="A6" s="1172" t="s">
        <v>557</v>
      </c>
      <c r="B6" s="13" t="s">
        <v>175</v>
      </c>
      <c r="C6" s="13" t="s">
        <v>176</v>
      </c>
      <c r="D6" s="13" t="s">
        <v>193</v>
      </c>
      <c r="E6" s="13" t="s">
        <v>298</v>
      </c>
      <c r="F6" s="13" t="s">
        <v>194</v>
      </c>
      <c r="G6" s="13" t="s">
        <v>277</v>
      </c>
      <c r="H6" s="13" t="s">
        <v>178</v>
      </c>
      <c r="I6" s="1174" t="s">
        <v>558</v>
      </c>
    </row>
    <row r="7" spans="1:9" ht="13.5" customHeight="1">
      <c r="A7" s="3"/>
      <c r="B7" s="6"/>
      <c r="C7" s="13" t="s">
        <v>180</v>
      </c>
      <c r="D7" s="13" t="s">
        <v>181</v>
      </c>
      <c r="E7" s="67" t="s">
        <v>299</v>
      </c>
      <c r="F7" s="13" t="s">
        <v>182</v>
      </c>
      <c r="G7" s="6"/>
      <c r="H7" s="6"/>
      <c r="I7" s="3"/>
    </row>
    <row r="8" spans="1:9" ht="13.5" customHeight="1">
      <c r="A8" s="9"/>
      <c r="B8" s="16" t="s">
        <v>37</v>
      </c>
      <c r="C8" s="16" t="s">
        <v>36</v>
      </c>
      <c r="D8" s="18" t="s">
        <v>54</v>
      </c>
      <c r="E8" s="68" t="s">
        <v>23</v>
      </c>
      <c r="F8" s="16" t="s">
        <v>22</v>
      </c>
      <c r="G8" s="16" t="s">
        <v>53</v>
      </c>
      <c r="H8" s="18" t="s">
        <v>52</v>
      </c>
      <c r="I8" s="16"/>
    </row>
    <row r="9" spans="1:9" ht="13.5" customHeight="1">
      <c r="A9" s="33" t="s">
        <v>51</v>
      </c>
      <c r="B9" s="16"/>
      <c r="C9" s="16"/>
      <c r="D9" s="18" t="s">
        <v>55</v>
      </c>
      <c r="E9" s="18" t="s">
        <v>28</v>
      </c>
      <c r="F9" s="16" t="s">
        <v>27</v>
      </c>
      <c r="G9" s="68"/>
      <c r="H9" s="16"/>
      <c r="I9" s="28" t="s">
        <v>195</v>
      </c>
    </row>
    <row r="10" spans="1:9" ht="12.6" customHeight="1">
      <c r="A10" s="33" t="s">
        <v>333</v>
      </c>
      <c r="B10" s="16"/>
      <c r="C10" s="16"/>
      <c r="D10" s="18"/>
      <c r="E10" s="16" t="s">
        <v>32</v>
      </c>
      <c r="F10" s="16" t="s">
        <v>31</v>
      </c>
      <c r="G10" s="68"/>
      <c r="H10" s="16"/>
      <c r="I10" s="53" t="s">
        <v>334</v>
      </c>
    </row>
    <row r="11" spans="1:9" ht="8.1" customHeight="1">
      <c r="A11" s="3"/>
      <c r="B11" s="65"/>
      <c r="C11" s="141"/>
      <c r="D11" s="141"/>
      <c r="E11" s="141"/>
      <c r="F11" s="141"/>
      <c r="G11" s="141"/>
      <c r="H11" s="141"/>
      <c r="I11" s="65"/>
    </row>
    <row r="12" spans="1:9" ht="20.100000000000001" customHeight="1">
      <c r="A12" s="84" t="s">
        <v>384</v>
      </c>
      <c r="B12" s="40">
        <f>SUM(C12:H12)</f>
        <v>4605</v>
      </c>
      <c r="C12" s="27">
        <v>67</v>
      </c>
      <c r="D12" s="27">
        <v>67</v>
      </c>
      <c r="E12" s="27">
        <v>643</v>
      </c>
      <c r="F12" s="27">
        <v>3288</v>
      </c>
      <c r="G12" s="27">
        <v>181</v>
      </c>
      <c r="H12" s="27">
        <v>359</v>
      </c>
      <c r="I12" s="72" t="s">
        <v>387</v>
      </c>
    </row>
    <row r="13" spans="1:9" ht="20.100000000000001" customHeight="1">
      <c r="A13" s="84" t="s">
        <v>385</v>
      </c>
      <c r="B13" s="40">
        <f t="shared" ref="B13:B19" si="0">SUM(C13:H13)</f>
        <v>23440</v>
      </c>
      <c r="C13" s="27">
        <v>88</v>
      </c>
      <c r="D13" s="27">
        <v>213</v>
      </c>
      <c r="E13" s="27">
        <v>2095</v>
      </c>
      <c r="F13" s="27">
        <v>16030</v>
      </c>
      <c r="G13" s="27">
        <v>1662</v>
      </c>
      <c r="H13" s="27">
        <v>3352</v>
      </c>
      <c r="I13" s="72" t="s">
        <v>388</v>
      </c>
    </row>
    <row r="14" spans="1:9" ht="20.100000000000001" customHeight="1">
      <c r="A14" s="85" t="s">
        <v>56</v>
      </c>
      <c r="B14" s="40">
        <f t="shared" si="0"/>
        <v>610</v>
      </c>
      <c r="C14" s="27">
        <v>9</v>
      </c>
      <c r="D14" s="27">
        <v>26</v>
      </c>
      <c r="E14" s="27">
        <v>92</v>
      </c>
      <c r="F14" s="27">
        <v>199</v>
      </c>
      <c r="G14" s="27">
        <v>104</v>
      </c>
      <c r="H14" s="27">
        <v>180</v>
      </c>
      <c r="I14" s="72" t="s">
        <v>389</v>
      </c>
    </row>
    <row r="15" spans="1:9" ht="20.100000000000001" customHeight="1">
      <c r="A15" s="85" t="s">
        <v>57</v>
      </c>
      <c r="B15" s="40">
        <f t="shared" si="0"/>
        <v>637</v>
      </c>
      <c r="C15" s="27">
        <v>10</v>
      </c>
      <c r="D15" s="27">
        <v>24</v>
      </c>
      <c r="E15" s="27">
        <v>42</v>
      </c>
      <c r="F15" s="27">
        <v>374</v>
      </c>
      <c r="G15" s="27">
        <v>69</v>
      </c>
      <c r="H15" s="27">
        <v>118</v>
      </c>
      <c r="I15" s="72" t="s">
        <v>390</v>
      </c>
    </row>
    <row r="16" spans="1:9" ht="20.100000000000001" customHeight="1">
      <c r="A16" s="85" t="s">
        <v>58</v>
      </c>
      <c r="B16" s="40">
        <f t="shared" si="0"/>
        <v>34</v>
      </c>
      <c r="C16" s="178">
        <v>0</v>
      </c>
      <c r="D16" s="27">
        <v>1</v>
      </c>
      <c r="E16" s="27">
        <v>8</v>
      </c>
      <c r="F16" s="27">
        <v>11</v>
      </c>
      <c r="G16" s="27">
        <v>3</v>
      </c>
      <c r="H16" s="27">
        <v>11</v>
      </c>
      <c r="I16" s="72" t="s">
        <v>391</v>
      </c>
    </row>
    <row r="17" spans="1:9" ht="20.100000000000001" customHeight="1">
      <c r="A17" s="85" t="s">
        <v>59</v>
      </c>
      <c r="B17" s="40">
        <f t="shared" si="0"/>
        <v>98</v>
      </c>
      <c r="C17" s="27">
        <v>5</v>
      </c>
      <c r="D17" s="27">
        <v>7</v>
      </c>
      <c r="E17" s="27">
        <v>11</v>
      </c>
      <c r="F17" s="27">
        <v>55</v>
      </c>
      <c r="G17" s="27">
        <v>6</v>
      </c>
      <c r="H17" s="27">
        <v>14</v>
      </c>
      <c r="I17" s="72" t="s">
        <v>392</v>
      </c>
    </row>
    <row r="18" spans="1:9" ht="20.100000000000001" customHeight="1">
      <c r="A18" s="85" t="s">
        <v>60</v>
      </c>
      <c r="B18" s="40">
        <f t="shared" si="0"/>
        <v>47</v>
      </c>
      <c r="C18" s="27">
        <v>4</v>
      </c>
      <c r="D18" s="27">
        <v>1</v>
      </c>
      <c r="E18" s="27">
        <v>8</v>
      </c>
      <c r="F18" s="27">
        <v>23</v>
      </c>
      <c r="G18" s="27">
        <v>4</v>
      </c>
      <c r="H18" s="27">
        <v>7</v>
      </c>
      <c r="I18" s="30" t="s">
        <v>199</v>
      </c>
    </row>
    <row r="19" spans="1:9" ht="20.100000000000001" customHeight="1">
      <c r="A19" s="12" t="s">
        <v>386</v>
      </c>
      <c r="B19" s="40">
        <f t="shared" si="0"/>
        <v>810</v>
      </c>
      <c r="C19" s="27">
        <v>53</v>
      </c>
      <c r="D19" s="27">
        <v>8</v>
      </c>
      <c r="E19" s="27">
        <v>50</v>
      </c>
      <c r="F19" s="27">
        <v>585</v>
      </c>
      <c r="G19" s="27">
        <v>80</v>
      </c>
      <c r="H19" s="27">
        <v>34</v>
      </c>
      <c r="I19" s="32" t="s">
        <v>197</v>
      </c>
    </row>
    <row r="20" spans="1:9" ht="20.100000000000001" customHeight="1">
      <c r="A20" s="12"/>
      <c r="B20" s="40"/>
      <c r="C20" s="27"/>
      <c r="D20" s="27"/>
      <c r="E20" s="27"/>
      <c r="F20" s="27"/>
      <c r="G20" s="27"/>
      <c r="H20" s="27"/>
      <c r="I20" s="32"/>
    </row>
    <row r="21" spans="1:9" ht="20.100000000000001" customHeight="1">
      <c r="A21" s="29" t="s">
        <v>61</v>
      </c>
      <c r="B21" s="40">
        <f t="shared" ref="B21:H21" si="1">SUM(B12:B19)</f>
        <v>30281</v>
      </c>
      <c r="C21" s="40">
        <f t="shared" si="1"/>
        <v>236</v>
      </c>
      <c r="D21" s="40">
        <f t="shared" si="1"/>
        <v>347</v>
      </c>
      <c r="E21" s="40">
        <f t="shared" si="1"/>
        <v>2949</v>
      </c>
      <c r="F21" s="40">
        <f t="shared" si="1"/>
        <v>20565</v>
      </c>
      <c r="G21" s="40">
        <f t="shared" si="1"/>
        <v>2109</v>
      </c>
      <c r="H21" s="40">
        <f t="shared" si="1"/>
        <v>4075</v>
      </c>
      <c r="I21" s="14" t="s">
        <v>198</v>
      </c>
    </row>
    <row r="22" spans="1:9" ht="15">
      <c r="A22" s="29"/>
      <c r="B22" s="142"/>
      <c r="C22" s="98"/>
      <c r="D22" s="98"/>
      <c r="E22" s="98"/>
      <c r="F22" s="98"/>
      <c r="G22" s="27"/>
      <c r="H22" s="40"/>
      <c r="I22" s="9"/>
    </row>
    <row r="23" spans="1:9" ht="15">
      <c r="A23" s="29"/>
      <c r="B23" s="142"/>
      <c r="C23" s="98"/>
      <c r="D23" s="98"/>
      <c r="E23" s="98"/>
      <c r="F23" s="98"/>
      <c r="G23" s="27"/>
      <c r="H23" s="40"/>
      <c r="I23" s="9"/>
    </row>
    <row r="24" spans="1:9" ht="19.5" customHeight="1">
      <c r="A24" s="3"/>
      <c r="B24" s="142"/>
      <c r="C24" s="98"/>
      <c r="D24" s="98"/>
      <c r="E24" s="98"/>
      <c r="F24" s="98"/>
      <c r="G24" s="27"/>
      <c r="H24" s="27"/>
      <c r="I24" s="4"/>
    </row>
    <row r="25" spans="1:9" ht="19.5" customHeight="1">
      <c r="A25" s="7" t="s">
        <v>393</v>
      </c>
      <c r="B25" s="56"/>
      <c r="C25" s="98"/>
      <c r="D25" s="98"/>
      <c r="E25" s="98"/>
      <c r="F25" s="98"/>
      <c r="G25" s="27"/>
      <c r="H25" s="27"/>
      <c r="I25" s="11" t="s">
        <v>431</v>
      </c>
    </row>
    <row r="26" spans="1:9" ht="19.5" customHeight="1">
      <c r="A26" s="7" t="s">
        <v>50</v>
      </c>
      <c r="B26" s="56"/>
      <c r="C26" s="98"/>
      <c r="D26" s="98"/>
      <c r="E26" s="98"/>
      <c r="F26" s="98"/>
      <c r="G26" s="27"/>
      <c r="H26" s="27"/>
      <c r="I26" s="89" t="s">
        <v>282</v>
      </c>
    </row>
    <row r="27" spans="1:9" ht="19.5" customHeight="1">
      <c r="A27" s="7"/>
      <c r="B27" s="56"/>
      <c r="C27" s="98"/>
      <c r="D27" s="98"/>
      <c r="E27" s="98"/>
      <c r="F27" s="98"/>
      <c r="G27" s="27"/>
      <c r="H27" s="27"/>
      <c r="I27" s="65"/>
    </row>
    <row r="28" spans="1:9" ht="16.5" customHeight="1">
      <c r="A28" s="1172" t="s">
        <v>555</v>
      </c>
      <c r="B28" s="13" t="s">
        <v>175</v>
      </c>
      <c r="C28" s="40" t="s">
        <v>176</v>
      </c>
      <c r="D28" s="40" t="s">
        <v>193</v>
      </c>
      <c r="E28" s="40" t="s">
        <v>298</v>
      </c>
      <c r="F28" s="40" t="s">
        <v>194</v>
      </c>
      <c r="G28" s="40" t="s">
        <v>277</v>
      </c>
      <c r="H28" s="40" t="s">
        <v>178</v>
      </c>
      <c r="I28" s="1174" t="s">
        <v>558</v>
      </c>
    </row>
    <row r="29" spans="1:9" ht="13.5" customHeight="1">
      <c r="A29" s="12" t="s">
        <v>314</v>
      </c>
      <c r="B29" s="6"/>
      <c r="C29" s="40" t="s">
        <v>180</v>
      </c>
      <c r="D29" s="40" t="s">
        <v>181</v>
      </c>
      <c r="E29" s="91" t="s">
        <v>299</v>
      </c>
      <c r="F29" s="40" t="s">
        <v>182</v>
      </c>
      <c r="G29" s="27"/>
      <c r="H29" s="27"/>
      <c r="I29" s="3" t="s">
        <v>192</v>
      </c>
    </row>
    <row r="30" spans="1:9" ht="13.5" customHeight="1">
      <c r="A30" s="9"/>
      <c r="B30" s="16" t="s">
        <v>37</v>
      </c>
      <c r="C30" s="93" t="s">
        <v>36</v>
      </c>
      <c r="D30" s="94" t="s">
        <v>54</v>
      </c>
      <c r="E30" s="95" t="s">
        <v>23</v>
      </c>
      <c r="F30" s="93" t="s">
        <v>22</v>
      </c>
      <c r="G30" s="93" t="s">
        <v>53</v>
      </c>
      <c r="H30" s="94" t="s">
        <v>52</v>
      </c>
      <c r="I30" s="9"/>
    </row>
    <row r="31" spans="1:9" ht="13.5" customHeight="1">
      <c r="A31" s="99" t="s">
        <v>283</v>
      </c>
      <c r="B31" s="16"/>
      <c r="C31" s="93"/>
      <c r="D31" s="94" t="s">
        <v>55</v>
      </c>
      <c r="E31" s="94" t="s">
        <v>28</v>
      </c>
      <c r="F31" s="93" t="s">
        <v>27</v>
      </c>
      <c r="G31" s="95"/>
      <c r="H31" s="93"/>
      <c r="I31" s="28" t="s">
        <v>195</v>
      </c>
    </row>
    <row r="32" spans="1:9" ht="13.5" customHeight="1">
      <c r="A32" s="99" t="s">
        <v>338</v>
      </c>
      <c r="B32" s="65"/>
      <c r="C32" s="100"/>
      <c r="D32" s="100"/>
      <c r="E32" s="93" t="s">
        <v>32</v>
      </c>
      <c r="F32" s="93" t="s">
        <v>31</v>
      </c>
      <c r="G32" s="27"/>
      <c r="H32" s="100"/>
      <c r="I32" s="53" t="s">
        <v>334</v>
      </c>
    </row>
    <row r="33" spans="1:9" ht="8.1" customHeight="1">
      <c r="A33" s="3"/>
      <c r="B33" s="65"/>
      <c r="C33" s="77"/>
      <c r="D33" s="77"/>
      <c r="E33" s="77"/>
      <c r="F33" s="101"/>
      <c r="G33" s="77"/>
      <c r="I33" s="6"/>
    </row>
    <row r="34" spans="1:9" ht="20.100000000000001" customHeight="1">
      <c r="A34" s="84" t="s">
        <v>384</v>
      </c>
      <c r="B34" s="40">
        <f t="shared" ref="B34:B41" si="2">SUM(C34:H34)</f>
        <v>1050213.0750000007</v>
      </c>
      <c r="C34" s="27">
        <v>150803</v>
      </c>
      <c r="D34" s="27">
        <v>38428</v>
      </c>
      <c r="E34" s="27">
        <v>104566.45000000001</v>
      </c>
      <c r="F34" s="27">
        <v>611118.7140000005</v>
      </c>
      <c r="G34" s="27">
        <v>37167</v>
      </c>
      <c r="H34" s="27">
        <v>108129.91099999999</v>
      </c>
      <c r="I34" s="72" t="s">
        <v>387</v>
      </c>
    </row>
    <row r="35" spans="1:9" ht="20.100000000000001" customHeight="1">
      <c r="A35" s="84" t="s">
        <v>385</v>
      </c>
      <c r="B35" s="40">
        <f t="shared" si="2"/>
        <v>8651748.3620000016</v>
      </c>
      <c r="C35" s="27">
        <v>210141.11</v>
      </c>
      <c r="D35" s="27">
        <v>565106.19999999995</v>
      </c>
      <c r="E35" s="27">
        <v>1124037.9900000002</v>
      </c>
      <c r="F35" s="27">
        <v>3773830.2520000008</v>
      </c>
      <c r="G35" s="27">
        <v>613076.06000000006</v>
      </c>
      <c r="H35" s="27">
        <v>2365556.75</v>
      </c>
      <c r="I35" s="72" t="s">
        <v>388</v>
      </c>
    </row>
    <row r="36" spans="1:9" ht="20.100000000000001" customHeight="1">
      <c r="A36" s="85" t="s">
        <v>56</v>
      </c>
      <c r="B36" s="40">
        <f t="shared" si="2"/>
        <v>1132289.1800000002</v>
      </c>
      <c r="C36" s="27">
        <v>55662</v>
      </c>
      <c r="D36" s="27">
        <v>238394</v>
      </c>
      <c r="E36" s="27">
        <v>280466</v>
      </c>
      <c r="F36" s="27">
        <v>107813.18000000001</v>
      </c>
      <c r="G36" s="27">
        <v>63332</v>
      </c>
      <c r="H36" s="27">
        <v>386622</v>
      </c>
      <c r="I36" s="72" t="s">
        <v>389</v>
      </c>
    </row>
    <row r="37" spans="1:9" ht="20.100000000000001" customHeight="1">
      <c r="A37" s="85" t="s">
        <v>57</v>
      </c>
      <c r="B37" s="40">
        <f t="shared" si="2"/>
        <v>1458177.68</v>
      </c>
      <c r="C37" s="27">
        <v>20507.620000000003</v>
      </c>
      <c r="D37" s="27">
        <v>94144</v>
      </c>
      <c r="E37" s="27">
        <v>398474.56</v>
      </c>
      <c r="F37" s="27">
        <v>192364.5</v>
      </c>
      <c r="G37" s="27">
        <v>119696</v>
      </c>
      <c r="H37" s="27">
        <v>632991</v>
      </c>
      <c r="I37" s="72" t="s">
        <v>390</v>
      </c>
    </row>
    <row r="38" spans="1:9" ht="20.100000000000001" customHeight="1">
      <c r="A38" s="85" t="s">
        <v>58</v>
      </c>
      <c r="B38" s="40">
        <f t="shared" si="2"/>
        <v>203944</v>
      </c>
      <c r="C38" s="178">
        <v>0</v>
      </c>
      <c r="D38" s="27">
        <v>2505</v>
      </c>
      <c r="E38" s="27">
        <v>86342</v>
      </c>
      <c r="F38" s="27">
        <v>2659</v>
      </c>
      <c r="G38" s="27">
        <v>996</v>
      </c>
      <c r="H38" s="27">
        <v>111442</v>
      </c>
      <c r="I38" s="72" t="s">
        <v>391</v>
      </c>
    </row>
    <row r="39" spans="1:9" ht="20.100000000000001" customHeight="1">
      <c r="A39" s="85" t="s">
        <v>59</v>
      </c>
      <c r="B39" s="40">
        <f t="shared" si="2"/>
        <v>1031015.54</v>
      </c>
      <c r="C39" s="27">
        <v>212446</v>
      </c>
      <c r="D39" s="27">
        <v>496657</v>
      </c>
      <c r="E39" s="27">
        <v>47470.17</v>
      </c>
      <c r="F39" s="27">
        <v>43037.37</v>
      </c>
      <c r="G39" s="27">
        <v>36511</v>
      </c>
      <c r="H39" s="27">
        <v>194894</v>
      </c>
      <c r="I39" s="72" t="s">
        <v>392</v>
      </c>
    </row>
    <row r="40" spans="1:9" ht="20.100000000000001" customHeight="1">
      <c r="A40" s="85" t="s">
        <v>60</v>
      </c>
      <c r="B40" s="40">
        <f t="shared" si="2"/>
        <v>1115113</v>
      </c>
      <c r="C40" s="27">
        <v>113444</v>
      </c>
      <c r="D40" s="27">
        <v>12402</v>
      </c>
      <c r="E40" s="27">
        <v>136153.54999999999</v>
      </c>
      <c r="F40" s="27">
        <v>14987.45</v>
      </c>
      <c r="G40" s="27">
        <v>110816</v>
      </c>
      <c r="H40" s="27">
        <v>727310</v>
      </c>
      <c r="I40" s="30" t="s">
        <v>199</v>
      </c>
    </row>
    <row r="41" spans="1:9" ht="20.100000000000001" customHeight="1">
      <c r="A41" s="12" t="s">
        <v>386</v>
      </c>
      <c r="B41" s="40">
        <f t="shared" si="2"/>
        <v>240104.6</v>
      </c>
      <c r="C41" s="27">
        <v>1365.76</v>
      </c>
      <c r="D41" s="27">
        <v>9663</v>
      </c>
      <c r="E41" s="27">
        <v>21398.840000000004</v>
      </c>
      <c r="F41" s="27">
        <v>141197</v>
      </c>
      <c r="G41" s="27">
        <v>20579</v>
      </c>
      <c r="H41" s="27">
        <v>45901</v>
      </c>
      <c r="I41" s="32" t="s">
        <v>197</v>
      </c>
    </row>
    <row r="42" spans="1:9" ht="20.100000000000001" customHeight="1">
      <c r="A42" s="12"/>
      <c r="B42" s="40"/>
      <c r="C42" s="27"/>
      <c r="D42" s="27"/>
      <c r="E42" s="27"/>
      <c r="F42" s="27"/>
      <c r="G42" s="27"/>
      <c r="H42" s="27"/>
      <c r="I42" s="32"/>
    </row>
    <row r="43" spans="1:9" ht="20.100000000000001" customHeight="1">
      <c r="A43" s="29" t="s">
        <v>61</v>
      </c>
      <c r="B43" s="40">
        <f t="shared" ref="B43:H43" si="3">SUM(B34:B41)</f>
        <v>14882605.437000001</v>
      </c>
      <c r="C43" s="40">
        <f t="shared" si="3"/>
        <v>764369.49</v>
      </c>
      <c r="D43" s="40">
        <f t="shared" si="3"/>
        <v>1457299.2</v>
      </c>
      <c r="E43" s="40">
        <f t="shared" si="3"/>
        <v>2198909.56</v>
      </c>
      <c r="F43" s="40">
        <f t="shared" si="3"/>
        <v>4887007.4660000009</v>
      </c>
      <c r="G43" s="40">
        <f t="shared" si="3"/>
        <v>1002173.06</v>
      </c>
      <c r="H43" s="40">
        <f t="shared" si="3"/>
        <v>4572846.6610000003</v>
      </c>
      <c r="I43" s="102" t="s">
        <v>198</v>
      </c>
    </row>
    <row r="44" spans="1:9" ht="8.1" customHeight="1">
      <c r="A44" s="3"/>
      <c r="B44" s="143"/>
      <c r="C44" s="142"/>
      <c r="D44" s="27"/>
      <c r="E44" s="27"/>
      <c r="F44" s="27"/>
      <c r="G44" s="27"/>
      <c r="H44" s="27"/>
      <c r="I44" s="3"/>
    </row>
    <row r="45" spans="1:9" ht="12.75" customHeight="1">
      <c r="A45" s="3"/>
      <c r="B45" s="151"/>
      <c r="I45" s="3"/>
    </row>
    <row r="46" spans="1:9" ht="12.75" customHeight="1">
      <c r="A46" s="3"/>
      <c r="B46" s="143"/>
      <c r="I46" s="3"/>
    </row>
    <row r="47" spans="1:9" ht="12.75" customHeight="1">
      <c r="A47" s="3"/>
      <c r="B47" s="143"/>
      <c r="I47" s="6"/>
    </row>
    <row r="48" spans="1:9" ht="12.75" customHeight="1">
      <c r="A48" s="62" t="s">
        <v>373</v>
      </c>
      <c r="B48" s="65"/>
      <c r="I48" s="39" t="s">
        <v>374</v>
      </c>
    </row>
    <row r="49" ht="12.75" customHeight="1"/>
    <row r="50" ht="12.75" customHeight="1"/>
    <row r="51" ht="12.75" customHeight="1"/>
    <row r="52" ht="12.75" customHeight="1"/>
    <row r="54" ht="13.5" customHeight="1"/>
    <row r="55" ht="13.5" customHeight="1"/>
    <row r="56" ht="13.5" customHeight="1"/>
  </sheetData>
  <mergeCells count="1">
    <mergeCell ref="G3:I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FFFF00"/>
  </sheetPr>
  <dimension ref="A1:K56"/>
  <sheetViews>
    <sheetView showGridLines="0" view="pageLayout" workbookViewId="0">
      <selection activeCell="E35" sqref="E35"/>
    </sheetView>
  </sheetViews>
  <sheetFormatPr baseColWidth="10" defaultColWidth="9.5" defaultRowHeight="12"/>
  <cols>
    <col min="1" max="1" width="18.5" customWidth="1"/>
    <col min="2" max="2" width="9.5" customWidth="1"/>
    <col min="3" max="3" width="8.125" customWidth="1"/>
    <col min="4" max="5" width="8.5" customWidth="1"/>
    <col min="6" max="6" width="9.125" customWidth="1"/>
    <col min="7" max="7" width="8.25" customWidth="1"/>
    <col min="8" max="8" width="9.125" customWidth="1"/>
    <col min="9" max="9" width="17.5" customWidth="1"/>
    <col min="10" max="10" width="8.5" customWidth="1"/>
  </cols>
  <sheetData>
    <row r="1" spans="1:9" ht="24.75" customHeight="1">
      <c r="A1" s="35" t="s">
        <v>924</v>
      </c>
      <c r="B1" s="35"/>
      <c r="C1" s="3"/>
      <c r="D1" s="3"/>
      <c r="E1" s="3"/>
      <c r="F1" s="3"/>
      <c r="G1" s="3"/>
      <c r="H1" s="3"/>
      <c r="I1" s="36" t="s">
        <v>925</v>
      </c>
    </row>
    <row r="2" spans="1:9" ht="19.149999999999999" customHeight="1">
      <c r="A2" s="3"/>
      <c r="B2" s="3"/>
      <c r="C2" s="3"/>
      <c r="D2" s="3"/>
      <c r="E2" s="3"/>
      <c r="F2" s="3"/>
      <c r="G2" s="3"/>
      <c r="H2" s="3"/>
      <c r="I2" s="3"/>
    </row>
    <row r="3" spans="1:9" ht="19.149999999999999" customHeight="1">
      <c r="A3" s="7" t="s">
        <v>335</v>
      </c>
      <c r="B3" s="8"/>
      <c r="C3" s="8"/>
      <c r="D3" s="9"/>
      <c r="E3" s="3"/>
      <c r="F3" s="3"/>
      <c r="G3" s="1197" t="s">
        <v>428</v>
      </c>
      <c r="H3" s="1197"/>
      <c r="I3" s="1197"/>
    </row>
    <row r="4" spans="1:9" ht="19.149999999999999" customHeight="1">
      <c r="A4" s="7" t="s">
        <v>339</v>
      </c>
      <c r="B4" s="8"/>
      <c r="C4" s="3"/>
      <c r="D4" s="9"/>
      <c r="E4" s="3"/>
      <c r="F4" s="3"/>
      <c r="G4" s="3"/>
      <c r="H4" s="1199" t="s">
        <v>282</v>
      </c>
      <c r="I4" s="1199"/>
    </row>
    <row r="5" spans="1:9" ht="19.149999999999999" customHeight="1">
      <c r="A5" s="12" t="s">
        <v>0</v>
      </c>
      <c r="B5" s="3"/>
      <c r="C5" s="3"/>
      <c r="D5" s="3"/>
      <c r="E5" s="3"/>
      <c r="F5" s="3" t="s">
        <v>0</v>
      </c>
      <c r="G5" s="3"/>
      <c r="H5" s="3"/>
      <c r="I5" s="3"/>
    </row>
    <row r="6" spans="1:9" ht="16.5" customHeight="1">
      <c r="A6" s="1172" t="s">
        <v>557</v>
      </c>
      <c r="B6" s="13" t="s">
        <v>175</v>
      </c>
      <c r="C6" s="9" t="s">
        <v>176</v>
      </c>
      <c r="D6" s="9" t="s">
        <v>193</v>
      </c>
      <c r="E6" s="13" t="s">
        <v>298</v>
      </c>
      <c r="F6" s="13" t="s">
        <v>194</v>
      </c>
      <c r="G6" s="13" t="s">
        <v>277</v>
      </c>
      <c r="H6" s="13" t="s">
        <v>178</v>
      </c>
      <c r="I6" s="1174" t="s">
        <v>558</v>
      </c>
    </row>
    <row r="7" spans="1:9" ht="13.5" customHeight="1">
      <c r="A7" s="25" t="s">
        <v>48</v>
      </c>
      <c r="B7" s="3"/>
      <c r="C7" s="9" t="s">
        <v>180</v>
      </c>
      <c r="D7" s="9" t="s">
        <v>181</v>
      </c>
      <c r="E7" s="67" t="s">
        <v>299</v>
      </c>
      <c r="F7" s="13" t="s">
        <v>182</v>
      </c>
      <c r="G7" s="3"/>
      <c r="H7" s="3"/>
      <c r="I7" s="15" t="s">
        <v>285</v>
      </c>
    </row>
    <row r="8" spans="1:9" ht="13.5" customHeight="1">
      <c r="A8" s="9"/>
      <c r="B8" s="16" t="s">
        <v>37</v>
      </c>
      <c r="C8" s="16" t="s">
        <v>36</v>
      </c>
      <c r="D8" s="18" t="s">
        <v>54</v>
      </c>
      <c r="E8" s="68" t="s">
        <v>23</v>
      </c>
      <c r="F8" s="16" t="s">
        <v>22</v>
      </c>
      <c r="G8" s="16" t="s">
        <v>53</v>
      </c>
      <c r="H8" s="18" t="s">
        <v>52</v>
      </c>
      <c r="I8" s="9"/>
    </row>
    <row r="9" spans="1:9" ht="13.5" customHeight="1">
      <c r="A9" s="79" t="s">
        <v>283</v>
      </c>
      <c r="B9" s="16"/>
      <c r="C9" s="16"/>
      <c r="D9" s="18" t="s">
        <v>55</v>
      </c>
      <c r="E9" s="18" t="s">
        <v>28</v>
      </c>
      <c r="F9" s="16" t="s">
        <v>27</v>
      </c>
      <c r="G9" s="68"/>
      <c r="H9" s="16"/>
      <c r="I9" s="28" t="s">
        <v>195</v>
      </c>
    </row>
    <row r="10" spans="1:9" ht="13.5" customHeight="1">
      <c r="A10" s="79" t="s">
        <v>284</v>
      </c>
      <c r="B10" s="16"/>
      <c r="C10" s="16"/>
      <c r="D10" s="18"/>
      <c r="E10" s="16" t="s">
        <v>32</v>
      </c>
      <c r="F10" s="16" t="s">
        <v>31</v>
      </c>
      <c r="G10" s="68"/>
      <c r="H10" s="16"/>
      <c r="I10" s="53" t="s">
        <v>196</v>
      </c>
    </row>
    <row r="11" spans="1:9" ht="8.1" customHeight="1">
      <c r="A11" s="3"/>
      <c r="B11" s="65"/>
      <c r="C11" s="80"/>
      <c r="D11" s="81"/>
      <c r="E11" s="82"/>
      <c r="F11" s="82"/>
      <c r="G11" s="82"/>
      <c r="H11" s="81"/>
      <c r="I11" s="83"/>
    </row>
    <row r="12" spans="1:9" ht="20.100000000000001" customHeight="1">
      <c r="A12" s="84" t="s">
        <v>384</v>
      </c>
      <c r="B12" s="40">
        <f t="shared" ref="B12:B19" si="0">SUM(C12:H12)</f>
        <v>1942308.05</v>
      </c>
      <c r="C12" s="27">
        <v>28839.63</v>
      </c>
      <c r="D12" s="27">
        <v>159809.04999999999</v>
      </c>
      <c r="E12" s="27">
        <v>337385.92499999999</v>
      </c>
      <c r="F12" s="27">
        <v>1113178.824</v>
      </c>
      <c r="G12" s="27">
        <v>90471.94</v>
      </c>
      <c r="H12" s="27">
        <v>212622.68100000001</v>
      </c>
      <c r="I12" s="72" t="s">
        <v>387</v>
      </c>
    </row>
    <row r="13" spans="1:9" ht="20.100000000000001" customHeight="1">
      <c r="A13" s="84" t="s">
        <v>385</v>
      </c>
      <c r="B13" s="40">
        <f t="shared" si="0"/>
        <v>16723356.853</v>
      </c>
      <c r="C13" s="27">
        <v>448696</v>
      </c>
      <c r="D13" s="27">
        <v>1554645.2120000001</v>
      </c>
      <c r="E13" s="27">
        <v>3203108.213</v>
      </c>
      <c r="F13" s="27">
        <v>5267119.7290000003</v>
      </c>
      <c r="G13" s="27">
        <v>1354871.8529999999</v>
      </c>
      <c r="H13" s="27">
        <v>4894915.8459999999</v>
      </c>
      <c r="I13" s="72" t="s">
        <v>388</v>
      </c>
    </row>
    <row r="14" spans="1:9" ht="20.100000000000001" customHeight="1">
      <c r="A14" s="85" t="s">
        <v>56</v>
      </c>
      <c r="B14" s="40">
        <f t="shared" si="0"/>
        <v>3276574.0999999996</v>
      </c>
      <c r="C14" s="27">
        <v>144777</v>
      </c>
      <c r="D14" s="27">
        <v>808071.66599999997</v>
      </c>
      <c r="E14" s="27">
        <v>959854.68799999997</v>
      </c>
      <c r="F14" s="27">
        <v>211890.79800000001</v>
      </c>
      <c r="G14" s="27">
        <v>249396.948</v>
      </c>
      <c r="H14" s="27">
        <v>902583</v>
      </c>
      <c r="I14" s="72" t="s">
        <v>389</v>
      </c>
    </row>
    <row r="15" spans="1:9" ht="20.100000000000001" customHeight="1">
      <c r="A15" s="85" t="s">
        <v>57</v>
      </c>
      <c r="B15" s="40">
        <f t="shared" si="0"/>
        <v>4436004.8439999996</v>
      </c>
      <c r="C15" s="27">
        <v>49516.86</v>
      </c>
      <c r="D15" s="27">
        <v>303209</v>
      </c>
      <c r="E15" s="27">
        <v>997036.80099999998</v>
      </c>
      <c r="F15" s="27">
        <v>338346.78</v>
      </c>
      <c r="G15" s="27">
        <v>464939.02600000001</v>
      </c>
      <c r="H15" s="27">
        <v>2282956.3769999999</v>
      </c>
      <c r="I15" s="72" t="s">
        <v>390</v>
      </c>
    </row>
    <row r="16" spans="1:9" ht="20.100000000000001" customHeight="1">
      <c r="A16" s="85" t="s">
        <v>58</v>
      </c>
      <c r="B16" s="40">
        <f t="shared" si="0"/>
        <v>607674.19099999999</v>
      </c>
      <c r="C16" s="178">
        <v>0</v>
      </c>
      <c r="D16" s="27">
        <v>17399.73</v>
      </c>
      <c r="E16" s="27">
        <v>267338.80099999998</v>
      </c>
      <c r="F16" s="27">
        <v>3207.45</v>
      </c>
      <c r="G16" s="27">
        <v>1716.4</v>
      </c>
      <c r="H16" s="27">
        <v>318011.81</v>
      </c>
      <c r="I16" s="72" t="s">
        <v>391</v>
      </c>
    </row>
    <row r="17" spans="1:9" ht="20.100000000000001" customHeight="1">
      <c r="A17" s="85" t="s">
        <v>59</v>
      </c>
      <c r="B17" s="40">
        <f t="shared" si="0"/>
        <v>2349179.1359999999</v>
      </c>
      <c r="C17" s="27">
        <v>498738.78600000002</v>
      </c>
      <c r="D17" s="27">
        <v>1009307.18</v>
      </c>
      <c r="E17" s="27">
        <v>118954.67</v>
      </c>
      <c r="F17" s="27">
        <v>64573</v>
      </c>
      <c r="G17" s="27">
        <v>171121.5</v>
      </c>
      <c r="H17" s="27">
        <v>486484</v>
      </c>
      <c r="I17" s="72" t="s">
        <v>392</v>
      </c>
    </row>
    <row r="18" spans="1:9" ht="20.100000000000001" customHeight="1">
      <c r="A18" s="85" t="s">
        <v>60</v>
      </c>
      <c r="B18" s="40">
        <f t="shared" si="0"/>
        <v>3670306.7560000001</v>
      </c>
      <c r="C18" s="27">
        <v>418566</v>
      </c>
      <c r="D18" s="27">
        <v>24804</v>
      </c>
      <c r="E18" s="27">
        <v>271452.75</v>
      </c>
      <c r="F18" s="27">
        <v>24542</v>
      </c>
      <c r="G18" s="27">
        <v>555043.29599999997</v>
      </c>
      <c r="H18" s="27">
        <v>2375898.71</v>
      </c>
      <c r="I18" s="30" t="s">
        <v>199</v>
      </c>
    </row>
    <row r="19" spans="1:9" ht="20.100000000000001" customHeight="1">
      <c r="A19" s="25" t="s">
        <v>394</v>
      </c>
      <c r="B19" s="40">
        <f t="shared" si="0"/>
        <v>384380.72000000003</v>
      </c>
      <c r="C19" s="27">
        <v>2679.88</v>
      </c>
      <c r="D19" s="27">
        <v>18325.36</v>
      </c>
      <c r="E19" s="27">
        <v>38619.160000000003</v>
      </c>
      <c r="F19" s="27">
        <v>203593.32</v>
      </c>
      <c r="G19" s="27">
        <v>33330</v>
      </c>
      <c r="H19" s="27">
        <v>87833</v>
      </c>
      <c r="I19" s="32" t="s">
        <v>197</v>
      </c>
    </row>
    <row r="20" spans="1:9" ht="20.100000000000001" customHeight="1">
      <c r="A20" s="25"/>
      <c r="B20" s="40"/>
      <c r="C20" s="27"/>
      <c r="D20" s="27"/>
      <c r="E20" s="27"/>
      <c r="F20" s="27"/>
      <c r="G20" s="27"/>
      <c r="H20" s="27"/>
      <c r="I20" s="32"/>
    </row>
    <row r="21" spans="1:9" ht="20.100000000000001" customHeight="1">
      <c r="A21" s="29" t="s">
        <v>61</v>
      </c>
      <c r="B21" s="40">
        <f t="shared" ref="B21:H21" si="1">SUM(B12:B19)</f>
        <v>33389784.649999999</v>
      </c>
      <c r="C21" s="40">
        <f t="shared" si="1"/>
        <v>1591814.156</v>
      </c>
      <c r="D21" s="40">
        <f t="shared" si="1"/>
        <v>3895571.1980000003</v>
      </c>
      <c r="E21" s="40">
        <f t="shared" si="1"/>
        <v>6193751.0079999994</v>
      </c>
      <c r="F21" s="40">
        <f t="shared" si="1"/>
        <v>7226451.9010000015</v>
      </c>
      <c r="G21" s="40">
        <f t="shared" si="1"/>
        <v>2920890.963</v>
      </c>
      <c r="H21" s="40">
        <f t="shared" si="1"/>
        <v>11561305.423999999</v>
      </c>
      <c r="I21" s="14" t="s">
        <v>198</v>
      </c>
    </row>
    <row r="22" spans="1:9" ht="15">
      <c r="A22" s="29"/>
      <c r="B22" s="27"/>
      <c r="C22" s="87"/>
      <c r="D22" s="63"/>
      <c r="E22" s="63"/>
      <c r="F22" s="78"/>
      <c r="G22" s="78"/>
      <c r="H22" s="63"/>
      <c r="I22" s="3"/>
    </row>
    <row r="23" spans="1:9" ht="12.75">
      <c r="A23" s="29"/>
      <c r="B23" s="3"/>
      <c r="C23" s="168"/>
      <c r="D23" s="168"/>
      <c r="E23" s="168"/>
      <c r="F23" s="168"/>
      <c r="G23" s="168"/>
      <c r="H23" s="168"/>
      <c r="I23" s="88"/>
    </row>
    <row r="24" spans="1:9" ht="19.5" customHeight="1">
      <c r="A24" s="29"/>
      <c r="B24" s="63"/>
      <c r="C24" s="3"/>
      <c r="D24" s="3"/>
      <c r="E24" s="3"/>
      <c r="F24" s="3"/>
      <c r="G24" s="3"/>
      <c r="H24" s="3"/>
      <c r="I24" s="3"/>
    </row>
    <row r="25" spans="1:9" ht="19.5" customHeight="1">
      <c r="A25" s="7" t="s">
        <v>395</v>
      </c>
      <c r="B25" s="32"/>
      <c r="C25" s="78"/>
      <c r="D25" s="78"/>
      <c r="E25" s="78"/>
      <c r="F25" s="1197" t="s">
        <v>429</v>
      </c>
      <c r="G25" s="1197"/>
      <c r="H25" s="1197"/>
      <c r="I25" s="1197"/>
    </row>
    <row r="26" spans="1:9" ht="19.5" customHeight="1">
      <c r="A26" s="7" t="s">
        <v>63</v>
      </c>
      <c r="B26" s="32"/>
      <c r="C26" s="78"/>
      <c r="D26" s="78"/>
      <c r="E26" s="78"/>
      <c r="F26" s="78"/>
      <c r="G26" s="1195" t="s">
        <v>340</v>
      </c>
      <c r="H26" s="1195"/>
      <c r="I26" s="1195"/>
    </row>
    <row r="27" spans="1:9" ht="19.5" customHeight="1">
      <c r="A27" s="3"/>
      <c r="B27" s="32"/>
      <c r="C27" s="78"/>
      <c r="D27" s="78"/>
      <c r="E27" s="78"/>
      <c r="F27" s="78"/>
      <c r="G27" s="78"/>
      <c r="H27" s="63"/>
      <c r="I27" s="3"/>
    </row>
    <row r="28" spans="1:9" ht="16.5" customHeight="1">
      <c r="A28" s="1172" t="s">
        <v>557</v>
      </c>
      <c r="B28" s="13" t="s">
        <v>175</v>
      </c>
      <c r="C28" s="90" t="s">
        <v>176</v>
      </c>
      <c r="D28" s="90" t="s">
        <v>193</v>
      </c>
      <c r="E28" s="40" t="s">
        <v>298</v>
      </c>
      <c r="F28" s="40" t="s">
        <v>194</v>
      </c>
      <c r="G28" s="40" t="s">
        <v>277</v>
      </c>
      <c r="H28" s="40" t="s">
        <v>178</v>
      </c>
      <c r="I28" s="1174" t="s">
        <v>558</v>
      </c>
    </row>
    <row r="29" spans="1:9" ht="13.5" customHeight="1">
      <c r="A29" s="3"/>
      <c r="B29" s="3"/>
      <c r="C29" s="90" t="s">
        <v>180</v>
      </c>
      <c r="D29" s="90" t="s">
        <v>181</v>
      </c>
      <c r="E29" s="91" t="s">
        <v>299</v>
      </c>
      <c r="F29" s="40" t="s">
        <v>182</v>
      </c>
      <c r="G29" s="63"/>
      <c r="H29" s="63"/>
      <c r="I29" s="3"/>
    </row>
    <row r="30" spans="1:9" ht="13.5" customHeight="1">
      <c r="A30" s="172" t="s">
        <v>426</v>
      </c>
      <c r="B30" s="16" t="s">
        <v>37</v>
      </c>
      <c r="C30" s="93" t="s">
        <v>36</v>
      </c>
      <c r="D30" s="94" t="s">
        <v>54</v>
      </c>
      <c r="E30" s="95" t="s">
        <v>23</v>
      </c>
      <c r="F30" s="93" t="s">
        <v>22</v>
      </c>
      <c r="G30" s="93" t="s">
        <v>53</v>
      </c>
      <c r="H30" s="94" t="s">
        <v>52</v>
      </c>
      <c r="I30" s="28" t="s">
        <v>341</v>
      </c>
    </row>
    <row r="31" spans="1:9" ht="13.5" customHeight="1">
      <c r="A31" s="28" t="s">
        <v>64</v>
      </c>
      <c r="B31" s="16"/>
      <c r="C31" s="93"/>
      <c r="D31" s="94" t="s">
        <v>55</v>
      </c>
      <c r="E31" s="94" t="s">
        <v>28</v>
      </c>
      <c r="F31" s="93" t="s">
        <v>27</v>
      </c>
      <c r="G31" s="95"/>
      <c r="H31" s="93"/>
      <c r="I31" s="28" t="s">
        <v>200</v>
      </c>
    </row>
    <row r="32" spans="1:9" ht="13.5" customHeight="1">
      <c r="A32" s="9"/>
      <c r="B32" s="16"/>
      <c r="C32" s="93"/>
      <c r="D32" s="94"/>
      <c r="E32" s="93" t="s">
        <v>32</v>
      </c>
      <c r="F32" s="93" t="s">
        <v>31</v>
      </c>
      <c r="G32" s="95"/>
      <c r="H32" s="93"/>
      <c r="I32" s="28"/>
    </row>
    <row r="33" spans="1:11" ht="8.1" customHeight="1">
      <c r="A33" s="9"/>
      <c r="B33" s="69"/>
      <c r="C33" s="96"/>
      <c r="D33" s="97"/>
      <c r="E33" s="97"/>
      <c r="F33" s="97"/>
      <c r="G33" s="40"/>
      <c r="H33" s="96"/>
      <c r="I33" s="9"/>
    </row>
    <row r="34" spans="1:11" ht="20.100000000000001" customHeight="1">
      <c r="A34" s="70" t="s">
        <v>396</v>
      </c>
      <c r="B34" s="40">
        <f t="shared" ref="B34:B42" si="2">SUM(C34:H34)</f>
        <v>405</v>
      </c>
      <c r="C34" s="27">
        <v>7</v>
      </c>
      <c r="D34" s="27">
        <v>7</v>
      </c>
      <c r="E34" s="27">
        <v>67</v>
      </c>
      <c r="F34" s="27">
        <v>256</v>
      </c>
      <c r="G34" s="27">
        <v>29</v>
      </c>
      <c r="H34" s="27">
        <v>39</v>
      </c>
      <c r="I34" s="71" t="s">
        <v>398</v>
      </c>
      <c r="K34" t="s">
        <v>0</v>
      </c>
    </row>
    <row r="35" spans="1:11" ht="20.100000000000001" customHeight="1">
      <c r="A35" s="25" t="s">
        <v>397</v>
      </c>
      <c r="B35" s="40">
        <f t="shared" si="2"/>
        <v>10563</v>
      </c>
      <c r="C35" s="27">
        <v>70</v>
      </c>
      <c r="D35" s="27">
        <v>93</v>
      </c>
      <c r="E35" s="27">
        <v>980</v>
      </c>
      <c r="F35" s="27">
        <v>8181</v>
      </c>
      <c r="G35" s="27">
        <v>407</v>
      </c>
      <c r="H35" s="27">
        <v>832</v>
      </c>
      <c r="I35" s="71" t="s">
        <v>399</v>
      </c>
    </row>
    <row r="36" spans="1:11" ht="20.100000000000001" customHeight="1">
      <c r="A36" s="12" t="s">
        <v>65</v>
      </c>
      <c r="B36" s="40">
        <f t="shared" si="2"/>
        <v>9005</v>
      </c>
      <c r="C36" s="27">
        <v>42</v>
      </c>
      <c r="D36" s="27">
        <v>57</v>
      </c>
      <c r="E36" s="27">
        <v>839</v>
      </c>
      <c r="F36" s="27">
        <v>6286</v>
      </c>
      <c r="G36" s="27">
        <v>320</v>
      </c>
      <c r="H36" s="27">
        <v>1461</v>
      </c>
      <c r="I36" s="72" t="s">
        <v>400</v>
      </c>
    </row>
    <row r="37" spans="1:11" ht="20.100000000000001" customHeight="1">
      <c r="A37" s="12" t="s">
        <v>66</v>
      </c>
      <c r="B37" s="40">
        <f t="shared" si="2"/>
        <v>8426</v>
      </c>
      <c r="C37" s="27">
        <v>96</v>
      </c>
      <c r="D37" s="27">
        <v>92</v>
      </c>
      <c r="E37" s="27">
        <v>825</v>
      </c>
      <c r="F37" s="27">
        <v>5338</v>
      </c>
      <c r="G37" s="27">
        <v>658</v>
      </c>
      <c r="H37" s="27">
        <v>1417</v>
      </c>
      <c r="I37" s="72" t="s">
        <v>401</v>
      </c>
    </row>
    <row r="38" spans="1:11" ht="20.100000000000001" customHeight="1">
      <c r="A38" s="12" t="s">
        <v>67</v>
      </c>
      <c r="B38" s="40">
        <f t="shared" si="2"/>
        <v>837</v>
      </c>
      <c r="C38" s="27">
        <v>1</v>
      </c>
      <c r="D38" s="27">
        <v>13</v>
      </c>
      <c r="E38" s="27">
        <v>60</v>
      </c>
      <c r="F38" s="27">
        <v>332</v>
      </c>
      <c r="G38" s="27">
        <v>245</v>
      </c>
      <c r="H38" s="27">
        <v>186</v>
      </c>
      <c r="I38" s="72" t="s">
        <v>402</v>
      </c>
    </row>
    <row r="39" spans="1:11" ht="20.100000000000001" customHeight="1">
      <c r="A39" s="12" t="s">
        <v>68</v>
      </c>
      <c r="B39" s="40">
        <f t="shared" si="2"/>
        <v>489</v>
      </c>
      <c r="C39" s="27">
        <v>9</v>
      </c>
      <c r="D39" s="27">
        <v>33</v>
      </c>
      <c r="E39" s="27">
        <v>76</v>
      </c>
      <c r="F39" s="27">
        <v>109</v>
      </c>
      <c r="G39" s="27">
        <v>193</v>
      </c>
      <c r="H39" s="27">
        <v>69</v>
      </c>
      <c r="I39" s="72" t="s">
        <v>403</v>
      </c>
    </row>
    <row r="40" spans="1:11" ht="20.100000000000001" customHeight="1">
      <c r="A40" s="12" t="s">
        <v>69</v>
      </c>
      <c r="B40" s="40">
        <f t="shared" si="2"/>
        <v>170</v>
      </c>
      <c r="C40" s="27">
        <v>1</v>
      </c>
      <c r="D40" s="27">
        <v>9</v>
      </c>
      <c r="E40" s="27">
        <v>38</v>
      </c>
      <c r="F40" s="27">
        <v>37</v>
      </c>
      <c r="G40" s="27">
        <v>58</v>
      </c>
      <c r="H40" s="27">
        <v>27</v>
      </c>
      <c r="I40" s="72" t="s">
        <v>404</v>
      </c>
    </row>
    <row r="41" spans="1:11" ht="20.100000000000001" customHeight="1">
      <c r="A41" s="12" t="s">
        <v>70</v>
      </c>
      <c r="B41" s="40">
        <f t="shared" si="2"/>
        <v>142</v>
      </c>
      <c r="C41" s="27">
        <v>2</v>
      </c>
      <c r="D41" s="27">
        <v>10</v>
      </c>
      <c r="E41" s="27">
        <v>19</v>
      </c>
      <c r="F41" s="27">
        <v>13</v>
      </c>
      <c r="G41" s="27">
        <v>74</v>
      </c>
      <c r="H41" s="27">
        <v>24</v>
      </c>
      <c r="I41" s="72" t="s">
        <v>405</v>
      </c>
    </row>
    <row r="42" spans="1:11" ht="20.100000000000001" customHeight="1">
      <c r="A42" s="12" t="s">
        <v>71</v>
      </c>
      <c r="B42" s="40">
        <f t="shared" si="2"/>
        <v>244</v>
      </c>
      <c r="C42" s="27">
        <v>8</v>
      </c>
      <c r="D42" s="27">
        <v>33</v>
      </c>
      <c r="E42" s="27">
        <v>45</v>
      </c>
      <c r="F42" s="27">
        <v>13</v>
      </c>
      <c r="G42" s="27">
        <v>125</v>
      </c>
      <c r="H42" s="27">
        <v>20</v>
      </c>
      <c r="I42" s="73" t="s">
        <v>201</v>
      </c>
    </row>
    <row r="43" spans="1:11" ht="14.1" customHeight="1">
      <c r="A43" s="12"/>
      <c r="B43" s="40"/>
      <c r="C43" s="27"/>
      <c r="D43" s="27"/>
      <c r="E43" s="27"/>
      <c r="F43" s="27"/>
      <c r="G43" s="27"/>
      <c r="H43" s="27"/>
      <c r="I43" s="74"/>
    </row>
    <row r="44" spans="1:11" ht="20.100000000000001" customHeight="1">
      <c r="A44" s="29" t="s">
        <v>61</v>
      </c>
      <c r="B44" s="40">
        <f t="shared" ref="B44:H44" si="3">SUM(B34:B42)</f>
        <v>30281</v>
      </c>
      <c r="C44" s="40">
        <f t="shared" si="3"/>
        <v>236</v>
      </c>
      <c r="D44" s="40">
        <f t="shared" si="3"/>
        <v>347</v>
      </c>
      <c r="E44" s="40">
        <f t="shared" si="3"/>
        <v>2949</v>
      </c>
      <c r="F44" s="40">
        <f t="shared" si="3"/>
        <v>20565</v>
      </c>
      <c r="G44" s="40">
        <f t="shared" si="3"/>
        <v>2109</v>
      </c>
      <c r="H44" s="40">
        <f t="shared" si="3"/>
        <v>4075</v>
      </c>
      <c r="I44" s="14" t="s">
        <v>198</v>
      </c>
    </row>
    <row r="45" spans="1:11" ht="12.75" customHeight="1">
      <c r="A45" s="29"/>
      <c r="B45" s="40"/>
      <c r="I45" s="14"/>
    </row>
    <row r="46" spans="1:11" ht="12.75" customHeight="1">
      <c r="A46" s="3"/>
      <c r="B46" s="98"/>
      <c r="I46" s="3"/>
    </row>
    <row r="47" spans="1:11" ht="12.75" customHeight="1">
      <c r="A47" s="62" t="s">
        <v>373</v>
      </c>
      <c r="B47" s="12"/>
      <c r="I47" s="39" t="s">
        <v>374</v>
      </c>
    </row>
    <row r="48" spans="1:11" ht="12.75" customHeight="1"/>
    <row r="49" spans="8:8" ht="12.75" customHeight="1"/>
    <row r="50" spans="8:8" ht="12.75" customHeight="1"/>
    <row r="51" spans="8:8" ht="12.75" customHeight="1"/>
    <row r="52" spans="8:8" ht="12.75" customHeight="1"/>
    <row r="53" spans="8:8" ht="12.75" customHeight="1"/>
    <row r="54" spans="8:8" ht="12.75" customHeight="1">
      <c r="H54" s="54" t="s">
        <v>0</v>
      </c>
    </row>
    <row r="55" spans="8:8" ht="12.75" customHeight="1"/>
    <row r="56" spans="8:8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">
    <tabColor rgb="FFFFFF00"/>
  </sheetPr>
  <dimension ref="A1:I59"/>
  <sheetViews>
    <sheetView showGridLines="0" view="pageLayout" topLeftCell="A6" zoomScale="90" zoomScalePageLayoutView="90" workbookViewId="0">
      <selection activeCell="D39" sqref="D39"/>
    </sheetView>
  </sheetViews>
  <sheetFormatPr baseColWidth="10" defaultColWidth="9.5" defaultRowHeight="12"/>
  <cols>
    <col min="1" max="1" width="17.75" customWidth="1"/>
    <col min="2" max="2" width="9.5" customWidth="1"/>
    <col min="3" max="3" width="8.125" customWidth="1"/>
    <col min="4" max="5" width="8.5" customWidth="1"/>
    <col min="6" max="6" width="9.125" customWidth="1"/>
    <col min="7" max="7" width="8.5" customWidth="1"/>
    <col min="8" max="8" width="9.25" customWidth="1"/>
    <col min="9" max="9" width="16.75" customWidth="1"/>
    <col min="10" max="10" width="8.5" customWidth="1"/>
    <col min="11" max="17" width="9.5" customWidth="1"/>
    <col min="18" max="18" width="32.5" customWidth="1"/>
  </cols>
  <sheetData>
    <row r="1" spans="1:9" ht="24.75" customHeight="1">
      <c r="A1" s="35" t="s">
        <v>924</v>
      </c>
      <c r="B1" s="35"/>
      <c r="C1" s="3"/>
      <c r="D1" s="3"/>
      <c r="E1" s="3"/>
      <c r="F1" s="3"/>
      <c r="G1" s="3"/>
      <c r="H1" s="3"/>
      <c r="I1" s="36" t="s">
        <v>925</v>
      </c>
    </row>
    <row r="2" spans="1:9" ht="19.149999999999999" customHeight="1">
      <c r="A2" s="3"/>
      <c r="B2" s="3"/>
      <c r="C2" s="3"/>
      <c r="D2" s="3"/>
      <c r="E2" s="3"/>
      <c r="F2" s="3"/>
      <c r="G2" s="3"/>
      <c r="H2" s="3"/>
      <c r="I2" s="3"/>
    </row>
    <row r="3" spans="1:9" ht="19.149999999999999" customHeight="1">
      <c r="A3" s="64" t="s">
        <v>406</v>
      </c>
      <c r="B3" s="8"/>
      <c r="C3" s="8"/>
      <c r="D3" s="9"/>
      <c r="E3" s="3"/>
      <c r="F3" s="3"/>
      <c r="G3" s="1197" t="s">
        <v>424</v>
      </c>
      <c r="H3" s="1197"/>
      <c r="I3" s="1197"/>
    </row>
    <row r="4" spans="1:9" ht="19.149999999999999" customHeight="1">
      <c r="A4" s="64" t="s">
        <v>425</v>
      </c>
      <c r="B4" s="8"/>
      <c r="C4" s="8"/>
      <c r="D4" s="9"/>
      <c r="E4" s="3"/>
      <c r="F4" s="3"/>
      <c r="G4" s="1198" t="s">
        <v>342</v>
      </c>
      <c r="H4" s="1198"/>
      <c r="I4" s="1198"/>
    </row>
    <row r="5" spans="1:9" ht="19.149999999999999" customHeight="1">
      <c r="A5" s="3"/>
      <c r="B5" s="3"/>
      <c r="C5" s="3"/>
      <c r="D5" s="3"/>
      <c r="E5" s="3"/>
      <c r="F5" s="3"/>
      <c r="G5" s="3"/>
      <c r="H5" s="3"/>
      <c r="I5" s="3"/>
    </row>
    <row r="6" spans="1:9" ht="16.5" customHeight="1">
      <c r="A6" s="1172" t="s">
        <v>557</v>
      </c>
      <c r="B6" s="13" t="s">
        <v>175</v>
      </c>
      <c r="C6" s="9" t="s">
        <v>176</v>
      </c>
      <c r="D6" s="9" t="s">
        <v>193</v>
      </c>
      <c r="E6" s="13" t="s">
        <v>298</v>
      </c>
      <c r="F6" s="13" t="s">
        <v>194</v>
      </c>
      <c r="G6" s="13" t="s">
        <v>277</v>
      </c>
      <c r="H6" s="13" t="s">
        <v>178</v>
      </c>
      <c r="I6" s="1174" t="s">
        <v>558</v>
      </c>
    </row>
    <row r="7" spans="1:9" ht="13.5" customHeight="1">
      <c r="A7" s="12" t="s">
        <v>313</v>
      </c>
      <c r="B7" s="3"/>
      <c r="C7" s="9" t="s">
        <v>180</v>
      </c>
      <c r="D7" s="9" t="s">
        <v>181</v>
      </c>
      <c r="E7" s="67" t="s">
        <v>299</v>
      </c>
      <c r="F7" s="13" t="s">
        <v>182</v>
      </c>
      <c r="G7" s="3"/>
      <c r="H7" s="3"/>
      <c r="I7" s="22" t="s">
        <v>192</v>
      </c>
    </row>
    <row r="8" spans="1:9" ht="13.5" customHeight="1">
      <c r="A8" s="9"/>
      <c r="B8" s="16" t="s">
        <v>37</v>
      </c>
      <c r="C8" s="16" t="s">
        <v>36</v>
      </c>
      <c r="D8" s="18" t="s">
        <v>54</v>
      </c>
      <c r="E8" s="68" t="s">
        <v>23</v>
      </c>
      <c r="F8" s="16" t="s">
        <v>22</v>
      </c>
      <c r="G8" s="16" t="s">
        <v>53</v>
      </c>
      <c r="H8" s="18" t="s">
        <v>52</v>
      </c>
      <c r="I8" s="9"/>
    </row>
    <row r="9" spans="1:9" ht="13.5" customHeight="1">
      <c r="A9" s="28" t="s">
        <v>426</v>
      </c>
      <c r="B9" s="16"/>
      <c r="C9" s="16"/>
      <c r="D9" s="18" t="s">
        <v>55</v>
      </c>
      <c r="E9" s="18" t="s">
        <v>28</v>
      </c>
      <c r="F9" s="16" t="s">
        <v>27</v>
      </c>
      <c r="G9" s="68"/>
      <c r="H9" s="16"/>
      <c r="I9" s="14" t="s">
        <v>202</v>
      </c>
    </row>
    <row r="10" spans="1:9" ht="13.5" customHeight="1">
      <c r="A10" s="28" t="s">
        <v>64</v>
      </c>
      <c r="B10" s="16"/>
      <c r="C10" s="16"/>
      <c r="D10" s="16"/>
      <c r="E10" s="16" t="s">
        <v>32</v>
      </c>
      <c r="F10" s="16" t="s">
        <v>31</v>
      </c>
      <c r="G10" s="68"/>
      <c r="H10" s="16"/>
      <c r="I10" s="28" t="s">
        <v>200</v>
      </c>
    </row>
    <row r="11" spans="1:9" ht="8.1" customHeight="1">
      <c r="A11" s="9"/>
      <c r="B11" s="16"/>
      <c r="C11" s="16"/>
      <c r="D11" s="16"/>
      <c r="E11" s="16"/>
      <c r="F11" s="16"/>
      <c r="G11" s="68"/>
      <c r="H11" s="16"/>
      <c r="I11" s="69"/>
    </row>
    <row r="12" spans="1:9" ht="20.100000000000001" customHeight="1">
      <c r="A12" s="70" t="s">
        <v>396</v>
      </c>
      <c r="B12" s="40">
        <f t="shared" ref="B12:B20" si="0">SUM(C12:H12)</f>
        <v>311482</v>
      </c>
      <c r="C12" s="27">
        <v>246974</v>
      </c>
      <c r="D12" s="27">
        <v>15503</v>
      </c>
      <c r="E12" s="27">
        <v>4047</v>
      </c>
      <c r="F12" s="27">
        <v>35137</v>
      </c>
      <c r="G12" s="27">
        <v>1973</v>
      </c>
      <c r="H12" s="27">
        <v>7848</v>
      </c>
      <c r="I12" s="71" t="s">
        <v>398</v>
      </c>
    </row>
    <row r="13" spans="1:9" ht="20.100000000000001" customHeight="1">
      <c r="A13" s="25" t="s">
        <v>397</v>
      </c>
      <c r="B13" s="40">
        <f t="shared" si="0"/>
        <v>3273909.7369999993</v>
      </c>
      <c r="C13" s="27">
        <v>108760.35</v>
      </c>
      <c r="D13" s="27">
        <v>192097</v>
      </c>
      <c r="E13" s="27">
        <v>476555.2</v>
      </c>
      <c r="F13" s="27">
        <v>1892511.4259999993</v>
      </c>
      <c r="G13" s="27">
        <v>120452</v>
      </c>
      <c r="H13" s="27">
        <v>483533.761</v>
      </c>
      <c r="I13" s="71" t="s">
        <v>399</v>
      </c>
    </row>
    <row r="14" spans="1:9" ht="20.100000000000001" customHeight="1">
      <c r="A14" s="12" t="s">
        <v>65</v>
      </c>
      <c r="B14" s="40">
        <f t="shared" si="0"/>
        <v>3011728.5599999996</v>
      </c>
      <c r="C14" s="27">
        <v>25410.36</v>
      </c>
      <c r="D14" s="27">
        <v>190264.93</v>
      </c>
      <c r="E14" s="27">
        <v>369858.16000000003</v>
      </c>
      <c r="F14" s="27">
        <v>1530843.7399999995</v>
      </c>
      <c r="G14" s="27">
        <v>118315.06</v>
      </c>
      <c r="H14" s="27">
        <v>777036.31000000017</v>
      </c>
      <c r="I14" s="72" t="s">
        <v>400</v>
      </c>
    </row>
    <row r="15" spans="1:9" ht="20.100000000000001" customHeight="1">
      <c r="A15" s="12" t="s">
        <v>66</v>
      </c>
      <c r="B15" s="40">
        <f t="shared" si="0"/>
        <v>4699138.3499999996</v>
      </c>
      <c r="C15" s="27">
        <v>92206.16</v>
      </c>
      <c r="D15" s="27">
        <v>635439.27</v>
      </c>
      <c r="E15" s="27">
        <v>528193.59999999986</v>
      </c>
      <c r="F15" s="27">
        <v>1282240.9499999993</v>
      </c>
      <c r="G15" s="27">
        <v>289328</v>
      </c>
      <c r="H15" s="27">
        <v>1871730.37</v>
      </c>
      <c r="I15" s="72" t="s">
        <v>401</v>
      </c>
    </row>
    <row r="16" spans="1:9" ht="20.100000000000001" customHeight="1">
      <c r="A16" s="12" t="s">
        <v>67</v>
      </c>
      <c r="B16" s="40">
        <f t="shared" si="0"/>
        <v>928145.54</v>
      </c>
      <c r="C16" s="27">
        <v>1514</v>
      </c>
      <c r="D16" s="27">
        <v>57228</v>
      </c>
      <c r="E16" s="27">
        <v>136281.60000000001</v>
      </c>
      <c r="F16" s="27">
        <v>96548.94</v>
      </c>
      <c r="G16" s="27">
        <v>93678</v>
      </c>
      <c r="H16" s="27">
        <v>542895</v>
      </c>
      <c r="I16" s="72" t="s">
        <v>402</v>
      </c>
    </row>
    <row r="17" spans="1:9" ht="20.100000000000001" customHeight="1">
      <c r="A17" s="12" t="s">
        <v>68</v>
      </c>
      <c r="B17" s="40">
        <f t="shared" si="0"/>
        <v>1036348.25</v>
      </c>
      <c r="C17" s="27">
        <v>21655.620000000003</v>
      </c>
      <c r="D17" s="27">
        <v>103464</v>
      </c>
      <c r="E17" s="27">
        <v>255540</v>
      </c>
      <c r="F17" s="27">
        <v>24915.409999999996</v>
      </c>
      <c r="G17" s="27">
        <v>76507</v>
      </c>
      <c r="H17" s="27">
        <v>554266.22</v>
      </c>
      <c r="I17" s="72" t="s">
        <v>403</v>
      </c>
    </row>
    <row r="18" spans="1:9" ht="20.100000000000001" customHeight="1">
      <c r="A18" s="12" t="s">
        <v>69</v>
      </c>
      <c r="B18" s="40">
        <f t="shared" si="0"/>
        <v>447788</v>
      </c>
      <c r="C18" s="27">
        <v>103500</v>
      </c>
      <c r="D18" s="27">
        <v>13114</v>
      </c>
      <c r="E18" s="27">
        <v>139356</v>
      </c>
      <c r="F18" s="27">
        <v>9031</v>
      </c>
      <c r="G18" s="27">
        <v>68092</v>
      </c>
      <c r="H18" s="27">
        <v>114695</v>
      </c>
      <c r="I18" s="72" t="s">
        <v>404</v>
      </c>
    </row>
    <row r="19" spans="1:9" ht="20.100000000000001" customHeight="1">
      <c r="A19" s="12" t="s">
        <v>70</v>
      </c>
      <c r="B19" s="40">
        <f t="shared" si="0"/>
        <v>326788</v>
      </c>
      <c r="C19" s="27">
        <v>25345</v>
      </c>
      <c r="D19" s="27">
        <v>16498</v>
      </c>
      <c r="E19" s="27">
        <v>72615</v>
      </c>
      <c r="F19" s="27">
        <v>12592</v>
      </c>
      <c r="G19" s="27">
        <v>46060</v>
      </c>
      <c r="H19" s="27">
        <v>153678</v>
      </c>
      <c r="I19" s="72" t="s">
        <v>405</v>
      </c>
    </row>
    <row r="20" spans="1:9" ht="20.100000000000001" customHeight="1">
      <c r="A20" s="12" t="s">
        <v>71</v>
      </c>
      <c r="B20" s="40">
        <f t="shared" si="0"/>
        <v>847277</v>
      </c>
      <c r="C20" s="27">
        <v>139004</v>
      </c>
      <c r="D20" s="27">
        <v>233691</v>
      </c>
      <c r="E20" s="27">
        <v>216463</v>
      </c>
      <c r="F20" s="27">
        <v>3187</v>
      </c>
      <c r="G20" s="27">
        <v>187768</v>
      </c>
      <c r="H20" s="27">
        <v>67164</v>
      </c>
      <c r="I20" s="73" t="s">
        <v>201</v>
      </c>
    </row>
    <row r="21" spans="1:9" ht="12" customHeight="1">
      <c r="A21" s="12"/>
      <c r="B21" s="40"/>
      <c r="C21" s="27"/>
      <c r="D21" s="27"/>
      <c r="E21" s="27"/>
      <c r="F21" s="27"/>
      <c r="G21" s="27"/>
      <c r="H21" s="27"/>
      <c r="I21" s="74"/>
    </row>
    <row r="22" spans="1:9" ht="20.100000000000001" customHeight="1">
      <c r="A22" s="29" t="s">
        <v>61</v>
      </c>
      <c r="B22" s="40">
        <f t="shared" ref="B22:H22" si="1">SUM(B12:B20)</f>
        <v>14882605.436999999</v>
      </c>
      <c r="C22" s="40">
        <f t="shared" si="1"/>
        <v>764369.49</v>
      </c>
      <c r="D22" s="40">
        <f t="shared" si="1"/>
        <v>1457299.2</v>
      </c>
      <c r="E22" s="40">
        <f t="shared" si="1"/>
        <v>2198909.56</v>
      </c>
      <c r="F22" s="40">
        <f t="shared" si="1"/>
        <v>4887007.4659999991</v>
      </c>
      <c r="G22" s="40">
        <f t="shared" si="1"/>
        <v>1002173.06</v>
      </c>
      <c r="H22" s="40">
        <f t="shared" si="1"/>
        <v>4572846.6610000003</v>
      </c>
      <c r="I22" s="14" t="s">
        <v>203</v>
      </c>
    </row>
    <row r="23" spans="1:9" ht="18" customHeight="1">
      <c r="A23" s="29"/>
      <c r="B23" s="63"/>
      <c r="C23" s="78"/>
      <c r="D23" s="63"/>
      <c r="E23" s="63"/>
      <c r="F23" s="63"/>
      <c r="G23" s="63"/>
      <c r="H23" s="63"/>
      <c r="I23" s="3"/>
    </row>
    <row r="24" spans="1:9" ht="15">
      <c r="A24" s="29"/>
      <c r="B24" s="32"/>
      <c r="I24" s="3"/>
    </row>
    <row r="25" spans="1:9" ht="19.5" customHeight="1">
      <c r="A25" s="29"/>
      <c r="B25" s="3"/>
      <c r="C25" s="3"/>
      <c r="D25" s="32"/>
      <c r="E25" s="32"/>
      <c r="F25" s="32"/>
      <c r="G25" s="32"/>
      <c r="H25" s="32"/>
      <c r="I25" s="3"/>
    </row>
    <row r="26" spans="1:9" ht="19.5" customHeight="1">
      <c r="A26" s="7" t="s">
        <v>407</v>
      </c>
      <c r="B26" s="8"/>
      <c r="C26" s="8"/>
      <c r="D26" s="9"/>
      <c r="E26" s="3"/>
      <c r="F26" s="3"/>
      <c r="G26" s="1197" t="s">
        <v>427</v>
      </c>
      <c r="H26" s="1197"/>
      <c r="I26" s="1197"/>
    </row>
    <row r="27" spans="1:9" ht="19.5" customHeight="1">
      <c r="A27" s="7" t="s">
        <v>286</v>
      </c>
      <c r="B27" s="8"/>
      <c r="C27" s="3"/>
      <c r="D27" s="9"/>
      <c r="E27" s="3"/>
      <c r="F27" s="3"/>
      <c r="G27" s="1198" t="s">
        <v>343</v>
      </c>
      <c r="H27" s="1198"/>
      <c r="I27" s="1198"/>
    </row>
    <row r="28" spans="1:9" ht="19.5" customHeight="1">
      <c r="A28" s="7"/>
      <c r="B28" s="8"/>
      <c r="C28" s="3"/>
      <c r="D28" s="9"/>
      <c r="E28" s="3"/>
      <c r="F28" s="3"/>
      <c r="G28" s="3"/>
      <c r="H28" s="10"/>
      <c r="I28" s="3"/>
    </row>
    <row r="29" spans="1:9" ht="16.5" customHeight="1">
      <c r="A29" s="1172" t="s">
        <v>557</v>
      </c>
      <c r="B29" s="13" t="s">
        <v>175</v>
      </c>
      <c r="C29" s="9" t="s">
        <v>176</v>
      </c>
      <c r="D29" s="9" t="s">
        <v>193</v>
      </c>
      <c r="E29" s="13" t="s">
        <v>298</v>
      </c>
      <c r="F29" s="13" t="s">
        <v>194</v>
      </c>
      <c r="G29" s="13" t="s">
        <v>277</v>
      </c>
      <c r="H29" s="13" t="s">
        <v>178</v>
      </c>
      <c r="I29" s="1174" t="s">
        <v>558</v>
      </c>
    </row>
    <row r="30" spans="1:9" ht="13.5" customHeight="1">
      <c r="A30" s="12" t="s">
        <v>310</v>
      </c>
      <c r="B30" s="3"/>
      <c r="C30" s="9" t="s">
        <v>180</v>
      </c>
      <c r="D30" s="9" t="s">
        <v>181</v>
      </c>
      <c r="E30" s="67" t="s">
        <v>299</v>
      </c>
      <c r="F30" s="13" t="s">
        <v>182</v>
      </c>
      <c r="G30" s="3"/>
      <c r="H30" s="3"/>
      <c r="I30" s="15" t="s">
        <v>287</v>
      </c>
    </row>
    <row r="31" spans="1:9" ht="13.5" customHeight="1">
      <c r="A31" s="9"/>
      <c r="B31" s="69" t="s">
        <v>37</v>
      </c>
      <c r="C31" s="69" t="s">
        <v>36</v>
      </c>
      <c r="D31" s="75" t="s">
        <v>54</v>
      </c>
      <c r="E31" s="75" t="s">
        <v>54</v>
      </c>
      <c r="F31" s="16" t="s">
        <v>22</v>
      </c>
      <c r="G31" s="69" t="s">
        <v>53</v>
      </c>
      <c r="H31" s="75" t="s">
        <v>52</v>
      </c>
      <c r="I31" s="9"/>
    </row>
    <row r="32" spans="1:9" ht="13.5" customHeight="1">
      <c r="A32" s="28" t="s">
        <v>426</v>
      </c>
      <c r="B32" s="69"/>
      <c r="C32" s="69"/>
      <c r="D32" s="75" t="s">
        <v>55</v>
      </c>
      <c r="E32" s="69" t="s">
        <v>62</v>
      </c>
      <c r="F32" s="16" t="s">
        <v>27</v>
      </c>
      <c r="G32" s="13"/>
      <c r="H32" s="69"/>
      <c r="I32" s="14" t="s">
        <v>202</v>
      </c>
    </row>
    <row r="33" spans="1:9" ht="13.5" customHeight="1">
      <c r="A33" s="28" t="s">
        <v>64</v>
      </c>
      <c r="B33" s="69"/>
      <c r="C33" s="69"/>
      <c r="D33" s="76"/>
      <c r="E33" s="76"/>
      <c r="F33" s="16" t="s">
        <v>31</v>
      </c>
      <c r="G33" s="13"/>
      <c r="H33" s="69"/>
      <c r="I33" s="28" t="s">
        <v>200</v>
      </c>
    </row>
    <row r="34" spans="1:9" ht="8.1" customHeight="1">
      <c r="A34" s="9"/>
      <c r="B34" s="69"/>
      <c r="C34" s="69"/>
      <c r="D34" s="76"/>
      <c r="E34" s="76"/>
      <c r="F34" s="16"/>
      <c r="G34" s="13"/>
      <c r="I34" s="69"/>
    </row>
    <row r="35" spans="1:9" ht="18" customHeight="1">
      <c r="A35" s="70" t="s">
        <v>396</v>
      </c>
      <c r="B35" s="40">
        <f t="shared" ref="B35:B43" si="2">SUM(C35:H35)</f>
        <v>161732.15399999998</v>
      </c>
      <c r="C35" s="27">
        <v>16321.415999999999</v>
      </c>
      <c r="D35" s="27">
        <v>7179.13</v>
      </c>
      <c r="E35" s="27">
        <v>23209.51</v>
      </c>
      <c r="F35" s="27">
        <v>21290.257000000001</v>
      </c>
      <c r="G35" s="27">
        <v>2764.6559999999999</v>
      </c>
      <c r="H35" s="27">
        <v>90967.184999999998</v>
      </c>
      <c r="I35" s="71" t="s">
        <v>398</v>
      </c>
    </row>
    <row r="36" spans="1:9" ht="18" customHeight="1">
      <c r="A36" s="25" t="s">
        <v>397</v>
      </c>
      <c r="B36" s="40">
        <f t="shared" si="2"/>
        <v>3506863.1480000005</v>
      </c>
      <c r="C36" s="27">
        <v>109413</v>
      </c>
      <c r="D36" s="27">
        <v>216460.45600000001</v>
      </c>
      <c r="E36" s="27">
        <v>589520.88800000004</v>
      </c>
      <c r="F36" s="27">
        <v>1954145.9750000001</v>
      </c>
      <c r="G36" s="27">
        <v>129784.788</v>
      </c>
      <c r="H36" s="27">
        <v>507538.04100000003</v>
      </c>
      <c r="I36" s="71" t="s">
        <v>399</v>
      </c>
    </row>
    <row r="37" spans="1:9" ht="18" customHeight="1">
      <c r="A37" s="12" t="s">
        <v>65</v>
      </c>
      <c r="B37" s="40">
        <f t="shared" si="2"/>
        <v>4755184.1409999998</v>
      </c>
      <c r="C37" s="27">
        <v>44286.44</v>
      </c>
      <c r="D37" s="27">
        <v>249162.37599999999</v>
      </c>
      <c r="E37" s="27">
        <v>1033297.485</v>
      </c>
      <c r="F37" s="27">
        <v>2141491.716</v>
      </c>
      <c r="G37" s="27">
        <v>174684.12400000001</v>
      </c>
      <c r="H37" s="27">
        <v>1112262</v>
      </c>
      <c r="I37" s="72" t="s">
        <v>400</v>
      </c>
    </row>
    <row r="38" spans="1:9" ht="18" customHeight="1">
      <c r="A38" s="12" t="s">
        <v>66</v>
      </c>
      <c r="B38" s="40">
        <f t="shared" si="2"/>
        <v>9614994.4969999995</v>
      </c>
      <c r="C38" s="27">
        <v>184264</v>
      </c>
      <c r="D38" s="27">
        <v>1289946.82</v>
      </c>
      <c r="E38" s="27">
        <v>1191837.1710000001</v>
      </c>
      <c r="F38" s="27">
        <v>2629310.909</v>
      </c>
      <c r="G38" s="27">
        <v>584811.98100000003</v>
      </c>
      <c r="H38" s="27">
        <v>3734823.6159999999</v>
      </c>
      <c r="I38" s="72" t="s">
        <v>401</v>
      </c>
    </row>
    <row r="39" spans="1:9" ht="18" customHeight="1">
      <c r="A39" s="12" t="s">
        <v>67</v>
      </c>
      <c r="B39" s="40">
        <f t="shared" si="2"/>
        <v>2623963.2460000003</v>
      </c>
      <c r="C39" s="27">
        <v>3785</v>
      </c>
      <c r="D39" s="27">
        <v>141948.05800000002</v>
      </c>
      <c r="E39" s="27">
        <v>478557.16399999999</v>
      </c>
      <c r="F39" s="27">
        <v>272181</v>
      </c>
      <c r="G39" s="27">
        <v>236929.323</v>
      </c>
      <c r="H39" s="27">
        <v>1490562.7009999999</v>
      </c>
      <c r="I39" s="72" t="s">
        <v>402</v>
      </c>
    </row>
    <row r="40" spans="1:9" ht="18" customHeight="1">
      <c r="A40" s="12" t="s">
        <v>68</v>
      </c>
      <c r="B40" s="40">
        <f t="shared" si="2"/>
        <v>3894039.4020000002</v>
      </c>
      <c r="C40" s="27">
        <v>64252.94</v>
      </c>
      <c r="D40" s="27">
        <v>512261.34299999999</v>
      </c>
      <c r="E40" s="27">
        <v>857981.01899999997</v>
      </c>
      <c r="F40" s="27">
        <v>85742.289000000004</v>
      </c>
      <c r="G40" s="27">
        <v>223265.18299999999</v>
      </c>
      <c r="H40" s="27">
        <v>2150536.628</v>
      </c>
      <c r="I40" s="72" t="s">
        <v>403</v>
      </c>
    </row>
    <row r="41" spans="1:9" ht="18" customHeight="1">
      <c r="A41" s="12" t="s">
        <v>69</v>
      </c>
      <c r="B41" s="40">
        <f t="shared" si="2"/>
        <v>1722310.31</v>
      </c>
      <c r="C41" s="27">
        <v>331200</v>
      </c>
      <c r="D41" s="27">
        <v>104012.455</v>
      </c>
      <c r="E41" s="27">
        <v>463549.91700000002</v>
      </c>
      <c r="F41" s="27">
        <v>31182.272000000001</v>
      </c>
      <c r="G41" s="27">
        <v>224926.84400000001</v>
      </c>
      <c r="H41" s="27">
        <v>567438.82200000004</v>
      </c>
      <c r="I41" s="72" t="s">
        <v>404</v>
      </c>
    </row>
    <row r="42" spans="1:9" ht="18" customHeight="1">
      <c r="A42" s="12" t="s">
        <v>70</v>
      </c>
      <c r="B42" s="40">
        <f t="shared" si="2"/>
        <v>1511500.1170000001</v>
      </c>
      <c r="C42" s="27">
        <v>94980.585000000006</v>
      </c>
      <c r="D42" s="27">
        <v>63974.125999999997</v>
      </c>
      <c r="E42" s="27">
        <v>278341.88</v>
      </c>
      <c r="F42" s="27">
        <v>57144.093000000001</v>
      </c>
      <c r="G42" s="27">
        <v>181905.03200000001</v>
      </c>
      <c r="H42" s="27">
        <v>835154.40099999995</v>
      </c>
      <c r="I42" s="72" t="s">
        <v>405</v>
      </c>
    </row>
    <row r="43" spans="1:9" ht="18" customHeight="1">
      <c r="A43" s="12" t="s">
        <v>71</v>
      </c>
      <c r="B43" s="40">
        <f t="shared" si="2"/>
        <v>5599197.6359999999</v>
      </c>
      <c r="C43" s="27">
        <v>743311</v>
      </c>
      <c r="D43" s="27">
        <v>1310626.4339999999</v>
      </c>
      <c r="E43" s="27">
        <v>1277455.9739999999</v>
      </c>
      <c r="F43" s="27">
        <v>33963.228000000003</v>
      </c>
      <c r="G43" s="27">
        <v>1161819</v>
      </c>
      <c r="H43" s="27">
        <v>1072022</v>
      </c>
      <c r="I43" s="73" t="s">
        <v>201</v>
      </c>
    </row>
    <row r="44" spans="1:9" ht="12" customHeight="1">
      <c r="A44" s="12"/>
      <c r="B44" s="40"/>
      <c r="C44" s="27"/>
      <c r="D44" s="27"/>
      <c r="E44" s="27"/>
      <c r="F44" s="27"/>
      <c r="G44" s="27"/>
      <c r="H44" s="27"/>
      <c r="I44" s="74"/>
    </row>
    <row r="45" spans="1:9" ht="20.100000000000001" customHeight="1">
      <c r="A45" s="29" t="s">
        <v>61</v>
      </c>
      <c r="B45" s="40">
        <f t="shared" ref="B45:H45" si="3">SUM(B35:B43)</f>
        <v>33389784.650999993</v>
      </c>
      <c r="C45" s="40">
        <f t="shared" si="3"/>
        <v>1591814.3810000001</v>
      </c>
      <c r="D45" s="40">
        <f t="shared" si="3"/>
        <v>3895571.1980000003</v>
      </c>
      <c r="E45" s="40">
        <f t="shared" si="3"/>
        <v>6193751.0079999994</v>
      </c>
      <c r="F45" s="40">
        <f t="shared" si="3"/>
        <v>7226451.7390000001</v>
      </c>
      <c r="G45" s="40">
        <f t="shared" si="3"/>
        <v>2920890.9309999999</v>
      </c>
      <c r="H45" s="40">
        <f t="shared" si="3"/>
        <v>11561305.394000001</v>
      </c>
      <c r="I45" s="14" t="s">
        <v>203</v>
      </c>
    </row>
    <row r="46" spans="1:9" ht="15" customHeight="1">
      <c r="A46" s="29"/>
      <c r="B46" s="27"/>
      <c r="C46" s="27"/>
      <c r="D46" s="27"/>
      <c r="E46" s="27"/>
      <c r="F46" s="27"/>
      <c r="G46" s="27"/>
      <c r="H46" s="27"/>
      <c r="I46" s="14"/>
    </row>
    <row r="47" spans="1:9" ht="12.75" customHeight="1">
      <c r="A47" s="3"/>
      <c r="B47" s="27"/>
      <c r="I47" s="3"/>
    </row>
    <row r="48" spans="1:9" ht="12.75" customHeight="1">
      <c r="A48" s="62" t="s">
        <v>373</v>
      </c>
      <c r="B48" s="12"/>
      <c r="I48" s="39" t="s">
        <v>374</v>
      </c>
    </row>
    <row r="49" spans="1:1" ht="12.75" customHeight="1"/>
    <row r="50" spans="1:1" ht="12.75" customHeight="1"/>
    <row r="51" spans="1:1" ht="12.75" customHeight="1">
      <c r="A51" t="s">
        <v>0</v>
      </c>
    </row>
    <row r="52" spans="1:1" ht="12.75" customHeight="1"/>
    <row r="53" spans="1:1" ht="12.75" customHeight="1"/>
    <row r="57" spans="1:1" ht="13.5" customHeight="1"/>
    <row r="58" spans="1:1" ht="13.5" customHeight="1"/>
    <row r="59" spans="1:1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9">
    <tabColor rgb="FFFFFF00"/>
  </sheetPr>
  <dimension ref="A1:H55"/>
  <sheetViews>
    <sheetView showGridLines="0" view="pageLayout" topLeftCell="A49" workbookViewId="0">
      <selection activeCell="J4" sqref="J4"/>
    </sheetView>
  </sheetViews>
  <sheetFormatPr baseColWidth="10" defaultRowHeight="12"/>
  <cols>
    <col min="1" max="1" width="24.5" customWidth="1"/>
    <col min="2" max="2" width="8.125" customWidth="1"/>
    <col min="3" max="3" width="8.5" customWidth="1"/>
    <col min="4" max="5" width="8.125" customWidth="1"/>
    <col min="6" max="6" width="9.125" customWidth="1"/>
    <col min="7" max="7" width="7.5" customWidth="1"/>
    <col min="8" max="8" width="22.5" customWidth="1"/>
    <col min="9" max="9" width="8.5" customWidth="1"/>
  </cols>
  <sheetData>
    <row r="1" spans="1:8" ht="24" customHeight="1">
      <c r="A1" s="35" t="s">
        <v>924</v>
      </c>
      <c r="B1" s="35"/>
      <c r="C1" s="3"/>
      <c r="D1" s="3"/>
      <c r="E1" s="3"/>
      <c r="F1" s="3"/>
      <c r="G1" s="3"/>
      <c r="H1" s="36" t="s">
        <v>925</v>
      </c>
    </row>
    <row r="2" spans="1:8" ht="16.149999999999999" customHeight="1">
      <c r="A2" s="3"/>
      <c r="B2" s="3"/>
      <c r="C2" s="3"/>
      <c r="D2" s="3" t="s">
        <v>0</v>
      </c>
      <c r="E2" s="3"/>
      <c r="F2" s="3"/>
      <c r="G2" s="3"/>
      <c r="H2" s="15"/>
    </row>
    <row r="3" spans="1:8" ht="17.100000000000001" customHeight="1">
      <c r="A3" s="7" t="s">
        <v>521</v>
      </c>
      <c r="B3" s="158"/>
      <c r="C3" s="158"/>
      <c r="D3" s="159"/>
      <c r="E3" s="160"/>
      <c r="F3" s="160"/>
      <c r="G3" s="1200" t="s">
        <v>522</v>
      </c>
      <c r="H3" s="1200"/>
    </row>
    <row r="4" spans="1:8" ht="17.100000000000001" customHeight="1">
      <c r="A4" s="161" t="s">
        <v>523</v>
      </c>
      <c r="B4" s="158"/>
      <c r="C4" s="158"/>
      <c r="D4" s="159"/>
      <c r="E4" s="160"/>
      <c r="F4" s="160"/>
      <c r="G4" s="1194" t="s">
        <v>524</v>
      </c>
      <c r="H4" s="1194"/>
    </row>
    <row r="5" spans="1:8" ht="17.100000000000001" customHeight="1">
      <c r="A5" s="7"/>
      <c r="B5" s="8"/>
      <c r="C5" s="8"/>
      <c r="D5" s="9"/>
      <c r="E5" s="3"/>
      <c r="F5" s="3"/>
      <c r="G5" s="3"/>
      <c r="H5" s="10"/>
    </row>
    <row r="6" spans="1:8" ht="16.5" customHeight="1">
      <c r="A6" s="7"/>
      <c r="B6" s="13" t="s">
        <v>248</v>
      </c>
      <c r="C6" s="13" t="s">
        <v>248</v>
      </c>
      <c r="D6" s="13" t="s">
        <v>249</v>
      </c>
      <c r="E6" s="13" t="s">
        <v>250</v>
      </c>
      <c r="F6" s="13" t="s">
        <v>250</v>
      </c>
      <c r="G6" s="13" t="s">
        <v>164</v>
      </c>
      <c r="H6" s="3"/>
    </row>
    <row r="7" spans="1:8" ht="13.5" customHeight="1">
      <c r="A7" s="1172" t="s">
        <v>557</v>
      </c>
      <c r="B7" s="13" t="s">
        <v>161</v>
      </c>
      <c r="C7" s="13" t="s">
        <v>162</v>
      </c>
      <c r="D7" s="13" t="s">
        <v>165</v>
      </c>
      <c r="E7" s="13" t="s">
        <v>166</v>
      </c>
      <c r="F7" s="13" t="s">
        <v>167</v>
      </c>
      <c r="G7" s="14"/>
      <c r="H7" s="1174" t="s">
        <v>558</v>
      </c>
    </row>
    <row r="8" spans="1:8" ht="13.5" customHeight="1">
      <c r="A8" s="12" t="s">
        <v>327</v>
      </c>
      <c r="B8" s="16" t="s">
        <v>121</v>
      </c>
      <c r="C8" s="16" t="s">
        <v>121</v>
      </c>
      <c r="D8" s="17" t="s">
        <v>120</v>
      </c>
      <c r="E8" s="16" t="s">
        <v>119</v>
      </c>
      <c r="F8" s="16" t="s">
        <v>2</v>
      </c>
      <c r="G8" s="16" t="s">
        <v>118</v>
      </c>
      <c r="H8" s="15" t="s">
        <v>290</v>
      </c>
    </row>
    <row r="9" spans="1:8" ht="13.5" customHeight="1">
      <c r="A9" s="12" t="s">
        <v>288</v>
      </c>
      <c r="B9" s="16" t="s">
        <v>126</v>
      </c>
      <c r="C9" s="16" t="s">
        <v>125</v>
      </c>
      <c r="D9" s="16" t="s">
        <v>124</v>
      </c>
      <c r="E9" s="16" t="s">
        <v>123</v>
      </c>
      <c r="F9" s="16" t="s">
        <v>7</v>
      </c>
      <c r="G9" s="18" t="s">
        <v>122</v>
      </c>
      <c r="H9" s="15" t="s">
        <v>289</v>
      </c>
    </row>
    <row r="10" spans="1:8" ht="15" customHeight="1"/>
    <row r="11" spans="1:8" ht="14.1" customHeight="1">
      <c r="A11" s="24" t="s">
        <v>446</v>
      </c>
      <c r="B11" s="40">
        <f t="shared" ref="B11:G11" si="0">SUM(B12:B18)</f>
        <v>8198</v>
      </c>
      <c r="C11" s="40">
        <f t="shared" si="0"/>
        <v>2739</v>
      </c>
      <c r="D11" s="40">
        <f t="shared" si="0"/>
        <v>880850.24</v>
      </c>
      <c r="E11" s="40">
        <f t="shared" si="0"/>
        <v>144529.33000000002</v>
      </c>
      <c r="F11" s="40">
        <f t="shared" si="0"/>
        <v>442335.7</v>
      </c>
      <c r="G11" s="40">
        <f t="shared" si="0"/>
        <v>1037</v>
      </c>
      <c r="H11" s="37" t="s">
        <v>456</v>
      </c>
    </row>
    <row r="12" spans="1:8" ht="14.1" customHeight="1">
      <c r="A12" s="25" t="s">
        <v>478</v>
      </c>
      <c r="B12" s="54">
        <v>2772</v>
      </c>
      <c r="C12" s="54">
        <v>997</v>
      </c>
      <c r="D12" s="54">
        <v>198173.7</v>
      </c>
      <c r="E12" s="54">
        <v>52969.33</v>
      </c>
      <c r="F12" s="54">
        <v>155615.70000000001</v>
      </c>
      <c r="G12" s="54">
        <v>519</v>
      </c>
      <c r="H12" s="38" t="s">
        <v>510</v>
      </c>
    </row>
    <row r="13" spans="1:8" ht="14.1" customHeight="1">
      <c r="A13" s="25" t="s">
        <v>154</v>
      </c>
      <c r="B13" s="177">
        <v>0</v>
      </c>
      <c r="C13" s="177">
        <v>0</v>
      </c>
      <c r="D13" s="177">
        <v>0</v>
      </c>
      <c r="E13" s="177">
        <v>0</v>
      </c>
      <c r="F13" s="177">
        <v>0</v>
      </c>
      <c r="G13" s="177">
        <v>0</v>
      </c>
      <c r="H13" s="38" t="s">
        <v>511</v>
      </c>
    </row>
    <row r="14" spans="1:8" ht="14.1" customHeight="1">
      <c r="A14" s="25" t="s">
        <v>155</v>
      </c>
      <c r="B14" s="54">
        <v>111</v>
      </c>
      <c r="C14" s="54">
        <v>42</v>
      </c>
      <c r="D14" s="54">
        <v>6064.5</v>
      </c>
      <c r="E14" s="54">
        <v>1043</v>
      </c>
      <c r="F14" s="54">
        <v>3851</v>
      </c>
      <c r="G14" s="54">
        <v>24</v>
      </c>
      <c r="H14" s="38" t="s">
        <v>512</v>
      </c>
    </row>
    <row r="15" spans="1:8" ht="14.1" customHeight="1">
      <c r="A15" s="25" t="s">
        <v>350</v>
      </c>
      <c r="B15" s="54">
        <v>136</v>
      </c>
      <c r="C15" s="54">
        <v>49</v>
      </c>
      <c r="D15" s="54">
        <v>116699.4</v>
      </c>
      <c r="E15" s="54">
        <v>1106</v>
      </c>
      <c r="F15" s="54">
        <v>3413</v>
      </c>
      <c r="G15" s="54">
        <v>22</v>
      </c>
      <c r="H15" s="38" t="s">
        <v>513</v>
      </c>
    </row>
    <row r="16" spans="1:8" ht="14.1" customHeight="1">
      <c r="A16" s="25" t="s">
        <v>479</v>
      </c>
      <c r="B16" s="54">
        <v>3292</v>
      </c>
      <c r="C16" s="54">
        <v>989</v>
      </c>
      <c r="D16" s="54">
        <v>158528.4</v>
      </c>
      <c r="E16" s="54">
        <v>50580</v>
      </c>
      <c r="F16" s="54">
        <v>89083</v>
      </c>
      <c r="G16" s="54">
        <v>359</v>
      </c>
      <c r="H16" s="38" t="s">
        <v>514</v>
      </c>
    </row>
    <row r="17" spans="1:8" ht="14.1" customHeight="1">
      <c r="A17" s="25" t="s">
        <v>156</v>
      </c>
      <c r="B17" s="54">
        <v>1887</v>
      </c>
      <c r="C17" s="54">
        <v>662</v>
      </c>
      <c r="D17" s="54">
        <v>401288.24</v>
      </c>
      <c r="E17" s="54">
        <v>38803</v>
      </c>
      <c r="F17" s="54">
        <v>190325</v>
      </c>
      <c r="G17" s="54">
        <v>112</v>
      </c>
      <c r="H17" s="20" t="s">
        <v>246</v>
      </c>
    </row>
    <row r="18" spans="1:8" ht="14.1" customHeight="1">
      <c r="A18" s="25" t="s">
        <v>515</v>
      </c>
      <c r="B18" s="177">
        <v>0</v>
      </c>
      <c r="C18" s="177">
        <v>0</v>
      </c>
      <c r="D18" s="54">
        <v>96</v>
      </c>
      <c r="E18" s="54">
        <v>28</v>
      </c>
      <c r="F18" s="54">
        <v>48</v>
      </c>
      <c r="G18" s="54">
        <v>1</v>
      </c>
      <c r="H18" s="20" t="s">
        <v>349</v>
      </c>
    </row>
    <row r="19" spans="1:8" ht="14.1" customHeight="1">
      <c r="A19" s="25"/>
      <c r="B19" s="54"/>
      <c r="C19" s="54"/>
      <c r="D19" s="54"/>
      <c r="E19" s="54"/>
      <c r="F19" s="54"/>
      <c r="G19" s="54"/>
      <c r="H19" s="38"/>
    </row>
    <row r="20" spans="1:8" ht="14.1" customHeight="1">
      <c r="A20" s="34" t="s">
        <v>18</v>
      </c>
      <c r="B20" s="40">
        <f t="shared" ref="B20:G20" si="1">SUM(B21:B28)</f>
        <v>15220</v>
      </c>
      <c r="C20" s="40">
        <f t="shared" si="1"/>
        <v>4908</v>
      </c>
      <c r="D20" s="40">
        <f t="shared" si="1"/>
        <v>1819108.1510000001</v>
      </c>
      <c r="E20" s="40">
        <f t="shared" si="1"/>
        <v>350570.88</v>
      </c>
      <c r="F20" s="40">
        <f t="shared" si="1"/>
        <v>895279.18</v>
      </c>
      <c r="G20" s="40">
        <f t="shared" si="1"/>
        <v>2565</v>
      </c>
      <c r="H20" s="19" t="s">
        <v>174</v>
      </c>
    </row>
    <row r="21" spans="1:8" ht="14.1" customHeight="1">
      <c r="A21" s="25" t="s">
        <v>132</v>
      </c>
      <c r="B21" s="27">
        <v>3674</v>
      </c>
      <c r="C21" s="27">
        <v>1191</v>
      </c>
      <c r="D21" s="27">
        <v>252879.63</v>
      </c>
      <c r="E21" s="27">
        <v>56363.92</v>
      </c>
      <c r="F21" s="27">
        <v>138862.22</v>
      </c>
      <c r="G21" s="27">
        <v>430</v>
      </c>
      <c r="H21" s="20" t="s">
        <v>256</v>
      </c>
    </row>
    <row r="22" spans="1:8" ht="14.1" customHeight="1">
      <c r="A22" s="25" t="s">
        <v>356</v>
      </c>
      <c r="B22" s="27">
        <v>459</v>
      </c>
      <c r="C22" s="27">
        <v>164</v>
      </c>
      <c r="D22" s="27">
        <v>45936.84</v>
      </c>
      <c r="E22" s="27">
        <v>10396.66</v>
      </c>
      <c r="F22" s="27">
        <v>25624.81</v>
      </c>
      <c r="G22" s="27">
        <v>80</v>
      </c>
      <c r="H22" s="20" t="s">
        <v>536</v>
      </c>
    </row>
    <row r="23" spans="1:8" ht="14.1" customHeight="1">
      <c r="A23" s="25" t="s">
        <v>133</v>
      </c>
      <c r="B23" s="27">
        <v>782</v>
      </c>
      <c r="C23" s="27">
        <v>254</v>
      </c>
      <c r="D23" s="27">
        <v>64375.040000000001</v>
      </c>
      <c r="E23" s="27">
        <v>15844.78</v>
      </c>
      <c r="F23" s="27">
        <v>36946.76</v>
      </c>
      <c r="G23" s="27">
        <v>178</v>
      </c>
      <c r="H23" s="20" t="s">
        <v>257</v>
      </c>
    </row>
    <row r="24" spans="1:8" ht="15">
      <c r="A24" s="25" t="s">
        <v>538</v>
      </c>
      <c r="B24" s="27">
        <v>234</v>
      </c>
      <c r="C24" s="27">
        <v>79</v>
      </c>
      <c r="D24" s="27">
        <v>12829.83</v>
      </c>
      <c r="E24" s="27">
        <v>5613</v>
      </c>
      <c r="F24" s="27">
        <v>11469.83</v>
      </c>
      <c r="G24" s="27">
        <v>55</v>
      </c>
      <c r="H24" s="20" t="s">
        <v>537</v>
      </c>
    </row>
    <row r="25" spans="1:8" ht="14.1" customHeight="1">
      <c r="A25" s="25" t="s">
        <v>134</v>
      </c>
      <c r="B25" s="27">
        <v>6</v>
      </c>
      <c r="C25" s="27">
        <v>2</v>
      </c>
      <c r="D25" s="27">
        <v>4835.9939999999997</v>
      </c>
      <c r="E25" s="27">
        <v>1882</v>
      </c>
      <c r="F25" s="27">
        <v>1882</v>
      </c>
      <c r="G25" s="27">
        <v>5</v>
      </c>
      <c r="H25" s="20" t="s">
        <v>222</v>
      </c>
    </row>
    <row r="26" spans="1:8" ht="14.1" customHeight="1">
      <c r="A26" s="25" t="s">
        <v>135</v>
      </c>
      <c r="B26" s="27">
        <v>3839</v>
      </c>
      <c r="C26" s="27">
        <v>1212</v>
      </c>
      <c r="D26" s="27">
        <v>646135.99699999997</v>
      </c>
      <c r="E26" s="27">
        <v>117553.61</v>
      </c>
      <c r="F26" s="27">
        <v>288615.46000000002</v>
      </c>
      <c r="G26" s="27">
        <v>629</v>
      </c>
      <c r="H26" s="20" t="s">
        <v>223</v>
      </c>
    </row>
    <row r="27" spans="1:8" ht="14.1" customHeight="1">
      <c r="A27" s="25" t="s">
        <v>136</v>
      </c>
      <c r="B27" s="27">
        <v>4281</v>
      </c>
      <c r="C27" s="27">
        <v>1364</v>
      </c>
      <c r="D27" s="27">
        <v>603580.96</v>
      </c>
      <c r="E27" s="27">
        <v>102796.41</v>
      </c>
      <c r="F27" s="27">
        <v>298523.48</v>
      </c>
      <c r="G27" s="27">
        <v>875</v>
      </c>
      <c r="H27" s="20" t="s">
        <v>224</v>
      </c>
    </row>
    <row r="28" spans="1:8" ht="14.1" customHeight="1">
      <c r="A28" s="25" t="s">
        <v>137</v>
      </c>
      <c r="B28" s="27">
        <v>1945</v>
      </c>
      <c r="C28" s="27">
        <v>642</v>
      </c>
      <c r="D28" s="27">
        <v>188533.86</v>
      </c>
      <c r="E28" s="27">
        <v>40120.5</v>
      </c>
      <c r="F28" s="27">
        <v>93354.62</v>
      </c>
      <c r="G28" s="27">
        <v>313</v>
      </c>
      <c r="H28" s="20" t="s">
        <v>225</v>
      </c>
    </row>
    <row r="29" spans="1:8" ht="14.1" customHeight="1"/>
    <row r="30" spans="1:8" ht="14.1" customHeight="1">
      <c r="A30" s="24" t="s">
        <v>447</v>
      </c>
      <c r="B30" s="40">
        <f t="shared" ref="B30:G30" si="2">SUM(B31:B39)</f>
        <v>33631</v>
      </c>
      <c r="C30" s="40">
        <f t="shared" si="2"/>
        <v>10196</v>
      </c>
      <c r="D30" s="40">
        <f t="shared" si="2"/>
        <v>1677180.0379999999</v>
      </c>
      <c r="E30" s="40">
        <f t="shared" si="2"/>
        <v>393999.5</v>
      </c>
      <c r="F30" s="40">
        <f t="shared" si="2"/>
        <v>1296520.5499999998</v>
      </c>
      <c r="G30" s="40">
        <f t="shared" si="2"/>
        <v>3428</v>
      </c>
      <c r="H30" s="19" t="s">
        <v>457</v>
      </c>
    </row>
    <row r="31" spans="1:8" ht="14.1" customHeight="1">
      <c r="A31" s="25" t="s">
        <v>318</v>
      </c>
      <c r="B31" s="54">
        <v>14854</v>
      </c>
      <c r="C31" s="54">
        <v>4598</v>
      </c>
      <c r="D31" s="54">
        <v>637587</v>
      </c>
      <c r="E31" s="54">
        <v>165144</v>
      </c>
      <c r="F31" s="54">
        <v>583906</v>
      </c>
      <c r="G31" s="54">
        <v>1222</v>
      </c>
      <c r="H31" s="20" t="s">
        <v>263</v>
      </c>
    </row>
    <row r="32" spans="1:8" ht="14.1" customHeight="1">
      <c r="A32" s="25" t="s">
        <v>149</v>
      </c>
      <c r="B32" s="54">
        <v>2451</v>
      </c>
      <c r="C32" s="54">
        <v>755</v>
      </c>
      <c r="D32" s="54">
        <v>115313.60000000001</v>
      </c>
      <c r="E32" s="54">
        <v>26941</v>
      </c>
      <c r="F32" s="54">
        <v>83639</v>
      </c>
      <c r="G32" s="54">
        <v>323</v>
      </c>
      <c r="H32" s="20" t="s">
        <v>238</v>
      </c>
    </row>
    <row r="33" spans="1:8" ht="14.1" customHeight="1">
      <c r="A33" s="25" t="s">
        <v>145</v>
      </c>
      <c r="B33" s="54">
        <v>1472</v>
      </c>
      <c r="C33" s="54">
        <v>454</v>
      </c>
      <c r="D33" s="54">
        <v>81957.3</v>
      </c>
      <c r="E33" s="54">
        <v>20535</v>
      </c>
      <c r="F33" s="54">
        <v>60181</v>
      </c>
      <c r="G33" s="54">
        <v>253</v>
      </c>
      <c r="H33" s="20" t="s">
        <v>234</v>
      </c>
    </row>
    <row r="34" spans="1:8" ht="14.1" customHeight="1">
      <c r="A34" s="25" t="s">
        <v>480</v>
      </c>
      <c r="B34" s="54">
        <v>8887</v>
      </c>
      <c r="C34" s="54">
        <v>2443</v>
      </c>
      <c r="D34" s="54">
        <v>446478.11499999999</v>
      </c>
      <c r="E34" s="54">
        <v>92969.56</v>
      </c>
      <c r="F34" s="54">
        <v>300350.01</v>
      </c>
      <c r="G34" s="54">
        <v>897</v>
      </c>
      <c r="H34" s="20" t="s">
        <v>346</v>
      </c>
    </row>
    <row r="35" spans="1:8" ht="14.1" customHeight="1">
      <c r="A35" s="25" t="s">
        <v>147</v>
      </c>
      <c r="B35" s="54">
        <v>1035</v>
      </c>
      <c r="C35" s="54">
        <v>303</v>
      </c>
      <c r="D35" s="54">
        <v>80688</v>
      </c>
      <c r="E35" s="54">
        <v>16261</v>
      </c>
      <c r="F35" s="54">
        <v>52232</v>
      </c>
      <c r="G35" s="54">
        <v>136</v>
      </c>
      <c r="H35" s="20" t="s">
        <v>236</v>
      </c>
    </row>
    <row r="36" spans="1:8" ht="14.1" customHeight="1">
      <c r="A36" s="25" t="s">
        <v>150</v>
      </c>
      <c r="B36" s="54">
        <v>1266</v>
      </c>
      <c r="C36" s="54">
        <v>379</v>
      </c>
      <c r="D36" s="54">
        <v>71765.899999999994</v>
      </c>
      <c r="E36" s="54">
        <v>14492</v>
      </c>
      <c r="F36" s="54">
        <v>44286</v>
      </c>
      <c r="G36" s="54">
        <v>119</v>
      </c>
      <c r="H36" s="20" t="s">
        <v>239</v>
      </c>
    </row>
    <row r="37" spans="1:8" ht="14.1" customHeight="1">
      <c r="A37" s="25" t="s">
        <v>152</v>
      </c>
      <c r="B37" s="54">
        <v>666</v>
      </c>
      <c r="C37" s="54">
        <v>235</v>
      </c>
      <c r="D37" s="54">
        <v>49805.544000000002</v>
      </c>
      <c r="E37" s="54">
        <v>9940.5</v>
      </c>
      <c r="F37" s="54">
        <v>29484.18</v>
      </c>
      <c r="G37" s="54">
        <v>98</v>
      </c>
      <c r="H37" s="20" t="s">
        <v>241</v>
      </c>
    </row>
    <row r="38" spans="1:8" ht="14.1" customHeight="1">
      <c r="A38" s="25" t="s">
        <v>153</v>
      </c>
      <c r="B38" s="54">
        <v>3000</v>
      </c>
      <c r="C38" s="54">
        <v>1029</v>
      </c>
      <c r="D38" s="54">
        <v>193584.579</v>
      </c>
      <c r="E38" s="54">
        <v>47716.44</v>
      </c>
      <c r="F38" s="54">
        <v>142442.35999999999</v>
      </c>
      <c r="G38" s="54">
        <v>380</v>
      </c>
      <c r="H38" s="20" t="s">
        <v>242</v>
      </c>
    </row>
    <row r="39" spans="1:8" ht="14.1" customHeight="1">
      <c r="A39" s="25" t="s">
        <v>481</v>
      </c>
      <c r="B39" s="177">
        <v>0</v>
      </c>
      <c r="C39" s="177">
        <v>0</v>
      </c>
      <c r="D39" s="177">
        <v>0</v>
      </c>
      <c r="E39" s="177">
        <v>0</v>
      </c>
      <c r="F39" s="177">
        <v>0</v>
      </c>
      <c r="G39" s="177">
        <v>0</v>
      </c>
      <c r="H39" s="20" t="s">
        <v>315</v>
      </c>
    </row>
    <row r="40" spans="1:8" ht="14.1" customHeight="1"/>
    <row r="41" spans="1:8" ht="14.1" customHeight="1">
      <c r="A41" s="29" t="s">
        <v>448</v>
      </c>
      <c r="B41" s="40">
        <f t="shared" ref="B41:G41" si="3">SUM(B42:B48)</f>
        <v>33185</v>
      </c>
      <c r="C41" s="40">
        <f t="shared" si="3"/>
        <v>11798</v>
      </c>
      <c r="D41" s="40">
        <f t="shared" si="3"/>
        <v>3819404.0789999999</v>
      </c>
      <c r="E41" s="40">
        <f t="shared" si="3"/>
        <v>654076</v>
      </c>
      <c r="F41" s="40">
        <f t="shared" si="3"/>
        <v>1941167</v>
      </c>
      <c r="G41" s="40">
        <f t="shared" si="3"/>
        <v>5674</v>
      </c>
      <c r="H41" s="19" t="s">
        <v>516</v>
      </c>
    </row>
    <row r="42" spans="1:8" ht="14.1" customHeight="1">
      <c r="A42" s="25" t="s">
        <v>129</v>
      </c>
      <c r="B42" s="54">
        <v>9771</v>
      </c>
      <c r="C42" s="54">
        <v>3480</v>
      </c>
      <c r="D42" s="54">
        <v>629494.78</v>
      </c>
      <c r="E42" s="54">
        <v>136946</v>
      </c>
      <c r="F42" s="54">
        <v>508129</v>
      </c>
      <c r="G42" s="54">
        <v>1732</v>
      </c>
      <c r="H42" s="20" t="s">
        <v>517</v>
      </c>
    </row>
    <row r="43" spans="1:8" ht="14.1" customHeight="1">
      <c r="A43" s="25" t="s">
        <v>138</v>
      </c>
      <c r="B43" s="54">
        <v>7751</v>
      </c>
      <c r="C43" s="54">
        <v>3255</v>
      </c>
      <c r="D43" s="54">
        <v>388421.03100000002</v>
      </c>
      <c r="E43" s="54">
        <v>106107</v>
      </c>
      <c r="F43" s="54">
        <v>329038</v>
      </c>
      <c r="G43" s="54">
        <v>1977</v>
      </c>
      <c r="H43" s="20" t="s">
        <v>227</v>
      </c>
    </row>
    <row r="44" spans="1:8" ht="14.1" customHeight="1">
      <c r="A44" s="25" t="s">
        <v>139</v>
      </c>
      <c r="B44" s="54">
        <v>499</v>
      </c>
      <c r="C44" s="54">
        <v>167</v>
      </c>
      <c r="D44" s="54">
        <v>828054.15300000005</v>
      </c>
      <c r="E44" s="54">
        <v>34254</v>
      </c>
      <c r="F44" s="54">
        <v>173652</v>
      </c>
      <c r="G44" s="54">
        <v>85</v>
      </c>
      <c r="H44" s="20" t="s">
        <v>228</v>
      </c>
    </row>
    <row r="45" spans="1:8" ht="14.1" customHeight="1">
      <c r="A45" s="25" t="s">
        <v>140</v>
      </c>
      <c r="B45" s="54">
        <v>7534</v>
      </c>
      <c r="C45" s="54">
        <v>2439</v>
      </c>
      <c r="D45" s="54">
        <v>1435743.865</v>
      </c>
      <c r="E45" s="54">
        <v>263376</v>
      </c>
      <c r="F45" s="54">
        <v>626423</v>
      </c>
      <c r="G45" s="54">
        <v>1005</v>
      </c>
      <c r="H45" s="20" t="s">
        <v>532</v>
      </c>
    </row>
    <row r="46" spans="1:8" ht="14.1" customHeight="1">
      <c r="A46" s="25" t="s">
        <v>131</v>
      </c>
      <c r="B46" s="54">
        <v>2628</v>
      </c>
      <c r="C46" s="54">
        <v>893</v>
      </c>
      <c r="D46" s="54">
        <v>128075.2</v>
      </c>
      <c r="E46" s="54">
        <v>36792</v>
      </c>
      <c r="F46" s="54">
        <v>92097</v>
      </c>
      <c r="G46" s="54">
        <v>399</v>
      </c>
      <c r="H46" s="20" t="s">
        <v>213</v>
      </c>
    </row>
    <row r="47" spans="1:8" ht="14.1" customHeight="1">
      <c r="A47" s="25" t="s">
        <v>344</v>
      </c>
      <c r="B47" s="54">
        <v>1794</v>
      </c>
      <c r="C47" s="54">
        <v>662</v>
      </c>
      <c r="D47" s="54">
        <v>147004</v>
      </c>
      <c r="E47" s="54">
        <v>31322</v>
      </c>
      <c r="F47" s="54">
        <v>73502</v>
      </c>
      <c r="G47" s="54">
        <v>331</v>
      </c>
      <c r="H47" s="20" t="s">
        <v>345</v>
      </c>
    </row>
    <row r="48" spans="1:8" ht="14.1" customHeight="1">
      <c r="A48" s="25" t="s">
        <v>482</v>
      </c>
      <c r="B48" s="54">
        <v>3208</v>
      </c>
      <c r="C48" s="54">
        <v>902</v>
      </c>
      <c r="D48" s="54">
        <v>262611.05</v>
      </c>
      <c r="E48" s="54">
        <v>45279</v>
      </c>
      <c r="F48" s="54">
        <v>138326</v>
      </c>
      <c r="G48" s="54">
        <v>145</v>
      </c>
      <c r="H48" s="20" t="s">
        <v>258</v>
      </c>
    </row>
    <row r="49" spans="1:8" ht="14.1" customHeight="1"/>
    <row r="50" spans="1:8" ht="14.1" customHeight="1">
      <c r="A50" s="33" t="s">
        <v>449</v>
      </c>
      <c r="B50" s="40">
        <f t="shared" ref="B50:G50" si="4">SUM(B51:B55)</f>
        <v>9082</v>
      </c>
      <c r="C50" s="40">
        <f t="shared" si="4"/>
        <v>3222</v>
      </c>
      <c r="D50" s="40">
        <f t="shared" si="4"/>
        <v>535586.38100000005</v>
      </c>
      <c r="E50" s="40">
        <f t="shared" si="4"/>
        <v>144118</v>
      </c>
      <c r="F50" s="40">
        <f t="shared" si="4"/>
        <v>411498</v>
      </c>
      <c r="G50" s="40">
        <f t="shared" si="4"/>
        <v>1750</v>
      </c>
      <c r="H50" s="19" t="s">
        <v>518</v>
      </c>
    </row>
    <row r="51" spans="1:8" ht="14.1" customHeight="1">
      <c r="A51" s="25" t="s">
        <v>143</v>
      </c>
      <c r="B51" s="54">
        <v>339</v>
      </c>
      <c r="C51" s="54">
        <v>119</v>
      </c>
      <c r="D51" s="54">
        <v>23232.580999999998</v>
      </c>
      <c r="E51" s="54">
        <v>4712</v>
      </c>
      <c r="F51" s="54">
        <v>11842</v>
      </c>
      <c r="G51" s="54">
        <v>63</v>
      </c>
      <c r="H51" s="20" t="s">
        <v>232</v>
      </c>
    </row>
    <row r="52" spans="1:8" ht="14.1" customHeight="1">
      <c r="A52" s="25" t="s">
        <v>144</v>
      </c>
      <c r="B52" s="54">
        <v>525</v>
      </c>
      <c r="C52" s="54">
        <v>179</v>
      </c>
      <c r="D52" s="54">
        <v>41258.6</v>
      </c>
      <c r="E52" s="54">
        <v>14299</v>
      </c>
      <c r="F52" s="54">
        <v>33484</v>
      </c>
      <c r="G52" s="54">
        <v>92</v>
      </c>
      <c r="H52" s="20" t="s">
        <v>233</v>
      </c>
    </row>
    <row r="53" spans="1:8" ht="14.1" customHeight="1">
      <c r="A53" s="25" t="s">
        <v>348</v>
      </c>
      <c r="B53" s="54">
        <v>1111</v>
      </c>
      <c r="C53" s="54">
        <v>383</v>
      </c>
      <c r="D53" s="54">
        <v>61629</v>
      </c>
      <c r="E53" s="54">
        <v>19127</v>
      </c>
      <c r="F53" s="54">
        <v>53644</v>
      </c>
      <c r="G53" s="54">
        <v>189</v>
      </c>
      <c r="H53" s="20" t="s">
        <v>369</v>
      </c>
    </row>
    <row r="54" spans="1:8" ht="14.1" customHeight="1">
      <c r="A54" s="26" t="s">
        <v>148</v>
      </c>
      <c r="B54" s="54">
        <v>1263</v>
      </c>
      <c r="C54" s="54">
        <v>498</v>
      </c>
      <c r="D54" s="54">
        <v>107242</v>
      </c>
      <c r="E54" s="54">
        <v>20761</v>
      </c>
      <c r="F54" s="54">
        <v>52256</v>
      </c>
      <c r="G54" s="54">
        <v>339</v>
      </c>
      <c r="H54" s="20" t="s">
        <v>261</v>
      </c>
    </row>
    <row r="55" spans="1:8" ht="14.1" customHeight="1">
      <c r="A55" s="26" t="s">
        <v>483</v>
      </c>
      <c r="B55" s="54">
        <v>5844</v>
      </c>
      <c r="C55" s="54">
        <v>2043</v>
      </c>
      <c r="D55" s="54">
        <v>302224.2</v>
      </c>
      <c r="E55" s="54">
        <v>85219</v>
      </c>
      <c r="F55" s="54">
        <v>260272</v>
      </c>
      <c r="G55" s="54">
        <v>1067</v>
      </c>
      <c r="H55" s="20" t="s">
        <v>215</v>
      </c>
    </row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4"/>
  <sheetViews>
    <sheetView showGridLines="0" view="pageLayout" topLeftCell="A28" zoomScale="70" zoomScalePageLayoutView="70" workbookViewId="0">
      <selection sqref="A1:H1"/>
    </sheetView>
  </sheetViews>
  <sheetFormatPr baseColWidth="10" defaultRowHeight="12"/>
  <cols>
    <col min="1" max="1" width="24.5" customWidth="1"/>
    <col min="2" max="2" width="8.125" customWidth="1"/>
    <col min="3" max="3" width="8.5" customWidth="1"/>
    <col min="4" max="4" width="8.375" customWidth="1"/>
    <col min="5" max="5" width="8.125" customWidth="1"/>
    <col min="6" max="6" width="9.125" customWidth="1"/>
    <col min="7" max="7" width="7.5" customWidth="1"/>
    <col min="8" max="8" width="22.5" customWidth="1"/>
    <col min="9" max="9" width="8.5" customWidth="1"/>
  </cols>
  <sheetData>
    <row r="1" spans="1:13" ht="24" customHeight="1">
      <c r="A1" s="116" t="s">
        <v>924</v>
      </c>
      <c r="B1" s="3"/>
      <c r="C1" s="27"/>
      <c r="D1" s="27"/>
      <c r="E1" s="27"/>
      <c r="F1" s="27"/>
      <c r="G1" s="27"/>
      <c r="H1" s="5" t="s">
        <v>925</v>
      </c>
      <c r="I1" s="27"/>
      <c r="J1" s="3"/>
    </row>
    <row r="2" spans="1:13" ht="17.100000000000001" customHeight="1">
      <c r="A2" s="3"/>
      <c r="B2" s="3"/>
      <c r="C2" s="3"/>
      <c r="D2" s="3"/>
      <c r="E2" s="3" t="s">
        <v>0</v>
      </c>
      <c r="F2" s="3" t="s">
        <v>0</v>
      </c>
      <c r="G2" s="3"/>
      <c r="H2" s="6"/>
    </row>
    <row r="3" spans="1:13" ht="17.100000000000001" customHeight="1">
      <c r="A3" s="7" t="s">
        <v>521</v>
      </c>
      <c r="B3" s="8"/>
      <c r="C3" s="8"/>
      <c r="D3" s="9"/>
      <c r="E3" s="3"/>
      <c r="F3" s="3"/>
      <c r="G3" s="1197" t="s">
        <v>526</v>
      </c>
      <c r="H3" s="1197"/>
    </row>
    <row r="4" spans="1:13" ht="17.649999999999999" customHeight="1">
      <c r="A4" s="7" t="s">
        <v>527</v>
      </c>
      <c r="B4" s="8"/>
      <c r="C4" s="8"/>
      <c r="D4" s="9"/>
      <c r="E4" s="3"/>
      <c r="F4" s="1201" t="s">
        <v>528</v>
      </c>
      <c r="G4" s="1201"/>
      <c r="H4" s="1201"/>
    </row>
    <row r="5" spans="1:13" ht="13.5" customHeight="1">
      <c r="A5" s="7"/>
      <c r="B5" s="8"/>
      <c r="C5" s="8"/>
      <c r="D5" s="9"/>
      <c r="E5" s="3"/>
      <c r="F5" s="3"/>
      <c r="G5" s="10"/>
      <c r="H5" s="10"/>
    </row>
    <row r="6" spans="1:13" ht="13.5" customHeight="1">
      <c r="A6" s="1172" t="s">
        <v>557</v>
      </c>
      <c r="B6" s="13" t="s">
        <v>248</v>
      </c>
      <c r="C6" s="13" t="s">
        <v>248</v>
      </c>
      <c r="D6" s="13" t="s">
        <v>249</v>
      </c>
      <c r="E6" s="13" t="s">
        <v>250</v>
      </c>
      <c r="F6" s="13" t="s">
        <v>250</v>
      </c>
      <c r="G6" s="13" t="s">
        <v>164</v>
      </c>
      <c r="H6" s="1174" t="s">
        <v>558</v>
      </c>
    </row>
    <row r="7" spans="1:13" ht="13.5" customHeight="1">
      <c r="A7" s="12" t="s">
        <v>327</v>
      </c>
      <c r="B7" s="13" t="s">
        <v>161</v>
      </c>
      <c r="C7" s="13" t="s">
        <v>162</v>
      </c>
      <c r="D7" s="13" t="s">
        <v>165</v>
      </c>
      <c r="E7" s="13" t="s">
        <v>166</v>
      </c>
      <c r="F7" s="13" t="s">
        <v>167</v>
      </c>
      <c r="G7" s="14"/>
      <c r="H7" s="15" t="s">
        <v>290</v>
      </c>
    </row>
    <row r="8" spans="1:13" ht="13.5" customHeight="1">
      <c r="A8" s="12" t="s">
        <v>288</v>
      </c>
      <c r="B8" s="69" t="s">
        <v>121</v>
      </c>
      <c r="C8" s="69" t="s">
        <v>121</v>
      </c>
      <c r="D8" s="162" t="s">
        <v>120</v>
      </c>
      <c r="E8" s="69" t="s">
        <v>119</v>
      </c>
      <c r="F8" s="69" t="s">
        <v>2</v>
      </c>
      <c r="G8" s="69" t="s">
        <v>118</v>
      </c>
      <c r="H8" s="15" t="s">
        <v>289</v>
      </c>
    </row>
    <row r="9" spans="1:13" ht="14.25" customHeight="1">
      <c r="A9" s="3"/>
      <c r="B9" s="69" t="s">
        <v>126</v>
      </c>
      <c r="C9" s="69" t="s">
        <v>125</v>
      </c>
      <c r="D9" s="69" t="s">
        <v>124</v>
      </c>
      <c r="E9" s="69" t="s">
        <v>123</v>
      </c>
      <c r="F9" s="69" t="s">
        <v>7</v>
      </c>
      <c r="G9" s="75" t="s">
        <v>122</v>
      </c>
      <c r="H9" s="3"/>
    </row>
    <row r="10" spans="1:13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13" ht="13.15" customHeight="1">
      <c r="A11" s="24" t="s">
        <v>530</v>
      </c>
      <c r="B11" s="40">
        <f t="shared" ref="B11:G11" si="0">SUM(B12:B20)</f>
        <v>157168</v>
      </c>
      <c r="C11" s="40">
        <f t="shared" si="0"/>
        <v>46212</v>
      </c>
      <c r="D11" s="40">
        <f t="shared" si="0"/>
        <v>20246945.346999999</v>
      </c>
      <c r="E11" s="40">
        <f t="shared" si="0"/>
        <v>2234103</v>
      </c>
      <c r="F11" s="40">
        <f t="shared" si="0"/>
        <v>6857089</v>
      </c>
      <c r="G11" s="40">
        <f t="shared" si="0"/>
        <v>5831</v>
      </c>
      <c r="H11" s="19" t="s">
        <v>529</v>
      </c>
    </row>
    <row r="12" spans="1:13" ht="13.15" customHeight="1">
      <c r="A12" s="25" t="s">
        <v>484</v>
      </c>
      <c r="B12" s="54">
        <v>13015</v>
      </c>
      <c r="C12" s="54">
        <v>1498</v>
      </c>
      <c r="D12" s="54">
        <v>477839.28600000002</v>
      </c>
      <c r="E12" s="54">
        <v>97567</v>
      </c>
      <c r="F12" s="54">
        <v>233009</v>
      </c>
      <c r="G12" s="54">
        <v>569</v>
      </c>
      <c r="H12" s="20" t="s">
        <v>214</v>
      </c>
    </row>
    <row r="13" spans="1:13" ht="13.15" customHeight="1">
      <c r="A13" s="25" t="s">
        <v>485</v>
      </c>
      <c r="B13" s="54">
        <v>2596</v>
      </c>
      <c r="C13" s="54">
        <v>807</v>
      </c>
      <c r="D13" s="54">
        <v>837078.821</v>
      </c>
      <c r="E13" s="54">
        <v>197808</v>
      </c>
      <c r="F13" s="54">
        <v>265515</v>
      </c>
      <c r="G13" s="54">
        <v>289</v>
      </c>
      <c r="H13" s="20" t="s">
        <v>354</v>
      </c>
    </row>
    <row r="14" spans="1:13" ht="13.15" customHeight="1">
      <c r="A14" s="25" t="s">
        <v>317</v>
      </c>
      <c r="B14" s="54">
        <v>70916</v>
      </c>
      <c r="C14" s="54">
        <v>21966</v>
      </c>
      <c r="D14" s="54">
        <v>10264861.585999999</v>
      </c>
      <c r="E14" s="54">
        <v>743584</v>
      </c>
      <c r="F14" s="54">
        <v>2864934</v>
      </c>
      <c r="G14" s="54">
        <v>1942</v>
      </c>
      <c r="H14" s="20" t="s">
        <v>328</v>
      </c>
    </row>
    <row r="15" spans="1:13" ht="13.15" customHeight="1">
      <c r="A15" s="25" t="s">
        <v>141</v>
      </c>
      <c r="B15" s="54">
        <v>7450</v>
      </c>
      <c r="C15" s="54">
        <v>2148</v>
      </c>
      <c r="D15" s="54">
        <v>599151.94999999995</v>
      </c>
      <c r="E15" s="54">
        <v>103453</v>
      </c>
      <c r="F15" s="54">
        <v>334393</v>
      </c>
      <c r="G15" s="54">
        <v>725</v>
      </c>
      <c r="H15" s="20" t="s">
        <v>230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</row>
    <row r="16" spans="1:13" ht="13.15" customHeight="1">
      <c r="A16" s="25" t="s">
        <v>486</v>
      </c>
      <c r="B16" s="54">
        <v>33712</v>
      </c>
      <c r="C16" s="54">
        <v>10745</v>
      </c>
      <c r="D16" s="54">
        <v>1145342.2220000001</v>
      </c>
      <c r="E16" s="54">
        <v>102399</v>
      </c>
      <c r="F16" s="54">
        <v>510552</v>
      </c>
      <c r="G16" s="54">
        <v>130</v>
      </c>
      <c r="H16" s="20" t="s">
        <v>535</v>
      </c>
    </row>
    <row r="17" spans="1:8" ht="13.15" customHeight="1">
      <c r="A17" s="25" t="s">
        <v>487</v>
      </c>
      <c r="B17" s="54">
        <v>2949</v>
      </c>
      <c r="C17" s="54">
        <v>916</v>
      </c>
      <c r="D17" s="54">
        <v>2416919.7200000002</v>
      </c>
      <c r="E17" s="54">
        <v>228099</v>
      </c>
      <c r="F17" s="54">
        <v>850618</v>
      </c>
      <c r="G17" s="54">
        <v>354</v>
      </c>
      <c r="H17" s="20" t="s">
        <v>226</v>
      </c>
    </row>
    <row r="18" spans="1:8" ht="13.15" customHeight="1">
      <c r="A18" s="25" t="s">
        <v>316</v>
      </c>
      <c r="B18" s="54">
        <v>19399</v>
      </c>
      <c r="C18" s="54">
        <v>5815</v>
      </c>
      <c r="D18" s="54">
        <v>3964400.1320000002</v>
      </c>
      <c r="E18" s="54">
        <v>672640</v>
      </c>
      <c r="F18" s="54">
        <v>1505191</v>
      </c>
      <c r="G18" s="54">
        <v>949</v>
      </c>
      <c r="H18" s="20" t="s">
        <v>329</v>
      </c>
    </row>
    <row r="19" spans="1:8" ht="13.15" customHeight="1">
      <c r="A19" s="25" t="s">
        <v>533</v>
      </c>
      <c r="B19" s="54">
        <v>4826</v>
      </c>
      <c r="C19" s="54">
        <v>1601</v>
      </c>
      <c r="D19" s="54">
        <v>379530.65399999998</v>
      </c>
      <c r="E19" s="54">
        <v>57180</v>
      </c>
      <c r="F19" s="54">
        <v>199547</v>
      </c>
      <c r="G19" s="54">
        <v>590</v>
      </c>
      <c r="H19" s="20" t="s">
        <v>216</v>
      </c>
    </row>
    <row r="20" spans="1:8" ht="13.15" customHeight="1">
      <c r="A20" s="25" t="s">
        <v>534</v>
      </c>
      <c r="B20" s="54">
        <v>2305</v>
      </c>
      <c r="C20" s="54">
        <v>716</v>
      </c>
      <c r="D20" s="54">
        <v>161820.976</v>
      </c>
      <c r="E20" s="54">
        <v>31373</v>
      </c>
      <c r="F20" s="54">
        <v>93330</v>
      </c>
      <c r="G20" s="54">
        <v>283</v>
      </c>
      <c r="H20" s="20" t="s">
        <v>358</v>
      </c>
    </row>
    <row r="21" spans="1:8" ht="13.15" customHeight="1"/>
    <row r="22" spans="1:8" ht="13.15" customHeight="1">
      <c r="A22" s="24" t="s">
        <v>450</v>
      </c>
      <c r="B22" s="40">
        <f t="shared" ref="B22:G22" si="1">SUM(B23:B30)</f>
        <v>12034</v>
      </c>
      <c r="C22" s="40">
        <f t="shared" si="1"/>
        <v>3661</v>
      </c>
      <c r="D22" s="40">
        <f t="shared" si="1"/>
        <v>1001009.7899999999</v>
      </c>
      <c r="E22" s="40">
        <f t="shared" si="1"/>
        <v>209522</v>
      </c>
      <c r="F22" s="40">
        <f t="shared" si="1"/>
        <v>623727</v>
      </c>
      <c r="G22" s="40">
        <f t="shared" si="1"/>
        <v>2100</v>
      </c>
      <c r="H22" s="19" t="s">
        <v>461</v>
      </c>
    </row>
    <row r="23" spans="1:8" ht="13.15" customHeight="1">
      <c r="A23" s="25" t="s">
        <v>488</v>
      </c>
      <c r="B23" s="177">
        <v>0</v>
      </c>
      <c r="C23" s="177">
        <v>0</v>
      </c>
      <c r="D23" s="177">
        <v>0</v>
      </c>
      <c r="E23" s="177">
        <v>0</v>
      </c>
      <c r="F23" s="177">
        <v>0</v>
      </c>
      <c r="G23" s="177">
        <v>0</v>
      </c>
      <c r="H23" s="20" t="s">
        <v>217</v>
      </c>
    </row>
    <row r="24" spans="1:8" ht="13.15" customHeight="1">
      <c r="A24" s="25" t="s">
        <v>489</v>
      </c>
      <c r="B24" s="54">
        <v>1213</v>
      </c>
      <c r="C24" s="54">
        <v>340</v>
      </c>
      <c r="D24" s="54">
        <v>88450.2</v>
      </c>
      <c r="E24" s="54">
        <v>18587</v>
      </c>
      <c r="F24" s="54">
        <v>45561</v>
      </c>
      <c r="G24" s="54">
        <v>179</v>
      </c>
      <c r="H24" s="20" t="s">
        <v>218</v>
      </c>
    </row>
    <row r="25" spans="1:8" ht="13.15" customHeight="1">
      <c r="A25" s="25" t="s">
        <v>490</v>
      </c>
      <c r="B25" s="54">
        <v>2827</v>
      </c>
      <c r="C25" s="54">
        <v>845</v>
      </c>
      <c r="D25" s="54">
        <v>273537.3</v>
      </c>
      <c r="E25" s="54">
        <v>52910</v>
      </c>
      <c r="F25" s="54">
        <v>160121</v>
      </c>
      <c r="G25" s="54">
        <v>481</v>
      </c>
      <c r="H25" s="56" t="s">
        <v>219</v>
      </c>
    </row>
    <row r="26" spans="1:8" ht="13.15" customHeight="1">
      <c r="A26" s="25" t="s">
        <v>491</v>
      </c>
      <c r="B26" s="54">
        <v>246</v>
      </c>
      <c r="C26" s="54">
        <v>108</v>
      </c>
      <c r="D26" s="54">
        <v>22377</v>
      </c>
      <c r="E26" s="54">
        <v>5700</v>
      </c>
      <c r="F26" s="54">
        <v>13557</v>
      </c>
      <c r="G26" s="54">
        <v>63</v>
      </c>
      <c r="H26" s="56" t="s">
        <v>220</v>
      </c>
    </row>
    <row r="27" spans="1:8" ht="13.15" customHeight="1">
      <c r="A27" s="25" t="s">
        <v>492</v>
      </c>
      <c r="B27" s="54">
        <v>2407</v>
      </c>
      <c r="C27" s="54">
        <v>636</v>
      </c>
      <c r="D27" s="54">
        <v>153291.09</v>
      </c>
      <c r="E27" s="54">
        <v>37074</v>
      </c>
      <c r="F27" s="54">
        <v>106998</v>
      </c>
      <c r="G27" s="54">
        <v>397</v>
      </c>
      <c r="H27" s="20" t="s">
        <v>319</v>
      </c>
    </row>
    <row r="28" spans="1:8" ht="13.15" customHeight="1">
      <c r="A28" s="25" t="s">
        <v>493</v>
      </c>
      <c r="B28" s="177">
        <v>0</v>
      </c>
      <c r="C28" s="177">
        <v>0</v>
      </c>
      <c r="D28" s="177">
        <v>0</v>
      </c>
      <c r="E28" s="177">
        <v>0</v>
      </c>
      <c r="F28" s="177">
        <v>0</v>
      </c>
      <c r="G28" s="177">
        <v>0</v>
      </c>
      <c r="H28" s="20" t="s">
        <v>355</v>
      </c>
    </row>
    <row r="29" spans="1:8" ht="13.15" customHeight="1">
      <c r="A29" s="25" t="s">
        <v>494</v>
      </c>
      <c r="B29" s="54">
        <v>4789</v>
      </c>
      <c r="C29" s="54">
        <v>1565</v>
      </c>
      <c r="D29" s="54">
        <v>440004</v>
      </c>
      <c r="E29" s="54">
        <v>85004</v>
      </c>
      <c r="F29" s="54">
        <v>274435</v>
      </c>
      <c r="G29" s="54">
        <v>867</v>
      </c>
      <c r="H29" s="20" t="s">
        <v>259</v>
      </c>
    </row>
    <row r="30" spans="1:8" ht="13.15" customHeight="1">
      <c r="A30" s="25" t="s">
        <v>359</v>
      </c>
      <c r="B30" s="54">
        <v>552</v>
      </c>
      <c r="C30" s="54">
        <v>167</v>
      </c>
      <c r="D30" s="54">
        <v>23350.2</v>
      </c>
      <c r="E30" s="54">
        <v>10247</v>
      </c>
      <c r="F30" s="54">
        <v>23055</v>
      </c>
      <c r="G30" s="54">
        <v>113</v>
      </c>
      <c r="H30" s="20" t="s">
        <v>360</v>
      </c>
    </row>
    <row r="31" spans="1:8" ht="13.15" customHeight="1"/>
    <row r="32" spans="1:8" ht="13.15" customHeight="1">
      <c r="A32" s="24" t="s">
        <v>451</v>
      </c>
      <c r="B32" s="40">
        <f t="shared" ref="B32:G32" si="2">SUM(B33:B37)</f>
        <v>12842</v>
      </c>
      <c r="C32" s="40">
        <f t="shared" si="2"/>
        <v>4187</v>
      </c>
      <c r="D32" s="40">
        <f t="shared" si="2"/>
        <v>903946.53099999996</v>
      </c>
      <c r="E32" s="40">
        <f t="shared" si="2"/>
        <v>281508.34999999998</v>
      </c>
      <c r="F32" s="40">
        <f t="shared" si="2"/>
        <v>594852.67999999993</v>
      </c>
      <c r="G32" s="40">
        <f t="shared" si="2"/>
        <v>2301</v>
      </c>
      <c r="H32" s="19" t="s">
        <v>462</v>
      </c>
    </row>
    <row r="33" spans="1:8" ht="13.15" customHeight="1">
      <c r="A33" s="25" t="s">
        <v>146</v>
      </c>
      <c r="B33" s="54">
        <v>4930</v>
      </c>
      <c r="C33" s="54">
        <v>1569</v>
      </c>
      <c r="D33" s="54">
        <v>257355.774</v>
      </c>
      <c r="E33" s="54">
        <v>83602.350000000006</v>
      </c>
      <c r="F33" s="54">
        <v>227301.88</v>
      </c>
      <c r="G33" s="54">
        <v>815</v>
      </c>
      <c r="H33" s="20" t="s">
        <v>260</v>
      </c>
    </row>
    <row r="34" spans="1:8" ht="13.15" customHeight="1">
      <c r="A34" s="25" t="s">
        <v>495</v>
      </c>
      <c r="B34" s="54">
        <v>2002</v>
      </c>
      <c r="C34" s="54">
        <v>774</v>
      </c>
      <c r="D34" s="54">
        <v>155178.807</v>
      </c>
      <c r="E34" s="54">
        <v>43224.88</v>
      </c>
      <c r="F34" s="54">
        <v>85607.14</v>
      </c>
      <c r="G34" s="54">
        <v>436</v>
      </c>
      <c r="H34" s="20" t="s">
        <v>361</v>
      </c>
    </row>
    <row r="35" spans="1:8" s="164" customFormat="1" ht="13.15" customHeight="1">
      <c r="A35" s="25" t="s">
        <v>539</v>
      </c>
      <c r="B35" s="54">
        <v>2070</v>
      </c>
      <c r="C35" s="54">
        <v>567</v>
      </c>
      <c r="D35" s="54">
        <v>198995.84</v>
      </c>
      <c r="E35" s="54">
        <v>57256</v>
      </c>
      <c r="F35" s="54">
        <v>106319.54</v>
      </c>
      <c r="G35" s="54">
        <v>319</v>
      </c>
      <c r="H35" s="20" t="s">
        <v>542</v>
      </c>
    </row>
    <row r="36" spans="1:8" s="164" customFormat="1" ht="13.15" customHeight="1">
      <c r="A36" s="12" t="s">
        <v>540</v>
      </c>
      <c r="B36" s="54">
        <v>2348</v>
      </c>
      <c r="C36" s="54">
        <v>826</v>
      </c>
      <c r="D36" s="54">
        <v>225076.11</v>
      </c>
      <c r="E36" s="54">
        <v>67025.62</v>
      </c>
      <c r="F36" s="54">
        <v>121448.12</v>
      </c>
      <c r="G36" s="54">
        <v>512</v>
      </c>
      <c r="H36" s="20" t="s">
        <v>543</v>
      </c>
    </row>
    <row r="37" spans="1:8" s="164" customFormat="1" ht="13.15" customHeight="1">
      <c r="A37" s="25" t="s">
        <v>541</v>
      </c>
      <c r="B37" s="54">
        <v>1492</v>
      </c>
      <c r="C37" s="54">
        <v>451</v>
      </c>
      <c r="D37" s="54">
        <v>67340</v>
      </c>
      <c r="E37" s="54">
        <v>30399.5</v>
      </c>
      <c r="F37" s="54">
        <v>54176</v>
      </c>
      <c r="G37" s="54">
        <v>219</v>
      </c>
      <c r="H37" s="30" t="s">
        <v>544</v>
      </c>
    </row>
    <row r="38" spans="1:8" ht="13.15" customHeight="1">
      <c r="A38" s="3"/>
      <c r="B38" s="27"/>
      <c r="C38" s="27"/>
      <c r="D38" s="27"/>
      <c r="E38" s="27"/>
      <c r="F38" s="27"/>
      <c r="G38" s="27"/>
      <c r="H38" s="21"/>
    </row>
    <row r="39" spans="1:8" ht="13.15" customHeight="1">
      <c r="A39" s="24" t="s">
        <v>452</v>
      </c>
      <c r="B39" s="40">
        <f t="shared" ref="B39:G39" si="3">SUM(B40:B45)</f>
        <v>21005</v>
      </c>
      <c r="C39" s="40">
        <f t="shared" si="3"/>
        <v>7210</v>
      </c>
      <c r="D39" s="40">
        <f t="shared" si="3"/>
        <v>1287528.345</v>
      </c>
      <c r="E39" s="40">
        <f t="shared" si="3"/>
        <v>304648.32000000001</v>
      </c>
      <c r="F39" s="40">
        <f t="shared" si="3"/>
        <v>948471.08</v>
      </c>
      <c r="G39" s="40">
        <f t="shared" si="3"/>
        <v>3111</v>
      </c>
      <c r="H39" s="19" t="s">
        <v>463</v>
      </c>
    </row>
    <row r="40" spans="1:8" ht="13.15" customHeight="1">
      <c r="A40" s="25" t="s">
        <v>496</v>
      </c>
      <c r="B40" s="54">
        <v>8277</v>
      </c>
      <c r="C40" s="54">
        <v>2933</v>
      </c>
      <c r="D40" s="54">
        <v>708545.16500000004</v>
      </c>
      <c r="E40" s="54">
        <v>126185</v>
      </c>
      <c r="F40" s="54">
        <v>418647</v>
      </c>
      <c r="G40" s="54">
        <v>774</v>
      </c>
      <c r="H40" s="20" t="s">
        <v>254</v>
      </c>
    </row>
    <row r="41" spans="1:8" s="164" customFormat="1" ht="13.15" customHeight="1">
      <c r="A41" s="25" t="s">
        <v>545</v>
      </c>
      <c r="B41" s="54">
        <v>109</v>
      </c>
      <c r="C41" s="54">
        <v>42</v>
      </c>
      <c r="D41" s="54">
        <v>2910.2</v>
      </c>
      <c r="E41" s="54">
        <v>1071</v>
      </c>
      <c r="F41" s="54">
        <v>2892</v>
      </c>
      <c r="G41" s="54">
        <v>15</v>
      </c>
      <c r="H41" s="20" t="s">
        <v>546</v>
      </c>
    </row>
    <row r="42" spans="1:8" ht="13.15" customHeight="1">
      <c r="A42" s="25" t="s">
        <v>497</v>
      </c>
      <c r="B42" s="54">
        <v>6006</v>
      </c>
      <c r="C42" s="54">
        <v>2324</v>
      </c>
      <c r="D42" s="54">
        <v>280958.7</v>
      </c>
      <c r="E42" s="54">
        <v>86756</v>
      </c>
      <c r="F42" s="54">
        <v>264733</v>
      </c>
      <c r="G42" s="54">
        <v>1249</v>
      </c>
      <c r="H42" s="20" t="s">
        <v>255</v>
      </c>
    </row>
    <row r="43" spans="1:8" ht="13.15" customHeight="1">
      <c r="A43" s="25" t="s">
        <v>498</v>
      </c>
      <c r="B43" s="54">
        <v>3622</v>
      </c>
      <c r="C43" s="54">
        <v>1083</v>
      </c>
      <c r="D43" s="54">
        <v>136862.20000000001</v>
      </c>
      <c r="E43" s="54">
        <v>42570.36</v>
      </c>
      <c r="F43" s="54">
        <v>132766.20000000001</v>
      </c>
      <c r="G43" s="54">
        <v>600</v>
      </c>
      <c r="H43" s="20" t="s">
        <v>211</v>
      </c>
    </row>
    <row r="44" spans="1:8" ht="13.15" customHeight="1">
      <c r="A44" s="25" t="s">
        <v>499</v>
      </c>
      <c r="B44" s="54">
        <v>641</v>
      </c>
      <c r="C44" s="54">
        <v>143</v>
      </c>
      <c r="D44" s="54">
        <v>37011</v>
      </c>
      <c r="E44" s="54">
        <v>10215</v>
      </c>
      <c r="F44" s="54">
        <v>21268</v>
      </c>
      <c r="G44" s="54">
        <v>86</v>
      </c>
      <c r="H44" s="38" t="s">
        <v>209</v>
      </c>
    </row>
    <row r="45" spans="1:8" s="164" customFormat="1" ht="13.15" customHeight="1">
      <c r="A45" s="25" t="s">
        <v>547</v>
      </c>
      <c r="B45" s="54">
        <v>2350</v>
      </c>
      <c r="C45" s="54">
        <v>685</v>
      </c>
      <c r="D45" s="54">
        <v>121241.08</v>
      </c>
      <c r="E45" s="54">
        <v>37850.959999999999</v>
      </c>
      <c r="F45" s="54">
        <v>108164.88</v>
      </c>
      <c r="G45" s="54">
        <v>387</v>
      </c>
      <c r="H45" s="20" t="s">
        <v>548</v>
      </c>
    </row>
    <row r="46" spans="1:8" ht="13.15" customHeight="1"/>
    <row r="47" spans="1:8" ht="13.15" customHeight="1">
      <c r="A47" s="24" t="s">
        <v>453</v>
      </c>
      <c r="B47" s="40">
        <f t="shared" ref="B47:G47" si="4">SUM(B48:B51)</f>
        <v>6220</v>
      </c>
      <c r="C47" s="40">
        <f t="shared" si="4"/>
        <v>1878</v>
      </c>
      <c r="D47" s="40">
        <f t="shared" si="4"/>
        <v>347371.14</v>
      </c>
      <c r="E47" s="40">
        <f t="shared" si="4"/>
        <v>163382.91</v>
      </c>
      <c r="F47" s="40">
        <f t="shared" si="4"/>
        <v>289174.59999999998</v>
      </c>
      <c r="G47" s="40">
        <f t="shared" si="4"/>
        <v>1170</v>
      </c>
      <c r="H47" s="37" t="s">
        <v>519</v>
      </c>
    </row>
    <row r="48" spans="1:8" ht="13.15" customHeight="1">
      <c r="A48" s="25" t="s">
        <v>500</v>
      </c>
      <c r="B48" s="54">
        <v>421</v>
      </c>
      <c r="C48" s="54">
        <v>110</v>
      </c>
      <c r="D48" s="54">
        <v>18133.04</v>
      </c>
      <c r="E48" s="54">
        <v>15579.46</v>
      </c>
      <c r="F48" s="54">
        <v>16483.86</v>
      </c>
      <c r="G48" s="54">
        <v>111</v>
      </c>
      <c r="H48" s="38" t="s">
        <v>208</v>
      </c>
    </row>
    <row r="49" spans="1:8" ht="13.15" customHeight="1">
      <c r="A49" s="25" t="s">
        <v>501</v>
      </c>
      <c r="B49" s="54">
        <v>2551</v>
      </c>
      <c r="C49" s="54">
        <v>852</v>
      </c>
      <c r="D49" s="54">
        <v>130167.935</v>
      </c>
      <c r="E49" s="54">
        <v>47299.48</v>
      </c>
      <c r="F49" s="54">
        <v>115387.63</v>
      </c>
      <c r="G49" s="54">
        <v>377</v>
      </c>
      <c r="H49" s="38" t="s">
        <v>253</v>
      </c>
    </row>
    <row r="50" spans="1:8" ht="13.15" customHeight="1">
      <c r="A50" s="25" t="s">
        <v>525</v>
      </c>
      <c r="B50" s="54">
        <v>543</v>
      </c>
      <c r="C50" s="54">
        <v>135</v>
      </c>
      <c r="D50" s="54">
        <v>29046</v>
      </c>
      <c r="E50" s="54">
        <v>10966.5</v>
      </c>
      <c r="F50" s="54">
        <v>26217</v>
      </c>
      <c r="G50" s="54">
        <v>103</v>
      </c>
      <c r="H50" s="20" t="s">
        <v>347</v>
      </c>
    </row>
    <row r="51" spans="1:8" ht="13.15" customHeight="1">
      <c r="A51" s="25" t="s">
        <v>502</v>
      </c>
      <c r="B51" s="54">
        <v>2705</v>
      </c>
      <c r="C51" s="54">
        <v>781</v>
      </c>
      <c r="D51" s="54">
        <v>170024.16500000001</v>
      </c>
      <c r="E51" s="54">
        <v>89537.47</v>
      </c>
      <c r="F51" s="54">
        <v>131086.10999999999</v>
      </c>
      <c r="G51" s="54">
        <v>579</v>
      </c>
      <c r="H51" s="38" t="s">
        <v>520</v>
      </c>
    </row>
    <row r="52" spans="1:8" ht="13.15" customHeight="1">
      <c r="A52" s="157"/>
      <c r="B52" s="157"/>
      <c r="C52" s="157"/>
      <c r="D52" s="157"/>
      <c r="E52" s="157"/>
      <c r="F52" s="157"/>
      <c r="G52" s="157"/>
      <c r="H52" s="20"/>
    </row>
    <row r="53" spans="1:8" ht="13.15" customHeight="1">
      <c r="A53" s="24" t="s">
        <v>454</v>
      </c>
      <c r="B53" s="40">
        <f t="shared" ref="B53:G53" si="5">SUM(B54:B57)</f>
        <v>6823</v>
      </c>
      <c r="C53" s="40">
        <f t="shared" si="5"/>
        <v>2229</v>
      </c>
      <c r="D53" s="40">
        <f t="shared" si="5"/>
        <v>599301.97499999998</v>
      </c>
      <c r="E53" s="40">
        <f t="shared" si="5"/>
        <v>254171.90000000002</v>
      </c>
      <c r="F53" s="40">
        <f t="shared" si="5"/>
        <v>445144.65</v>
      </c>
      <c r="G53" s="40">
        <f t="shared" si="5"/>
        <v>835</v>
      </c>
      <c r="H53" s="37" t="s">
        <v>465</v>
      </c>
    </row>
    <row r="54" spans="1:8" ht="13.15" customHeight="1">
      <c r="A54" s="25" t="s">
        <v>503</v>
      </c>
      <c r="B54" s="54">
        <v>79</v>
      </c>
      <c r="C54" s="54">
        <v>26</v>
      </c>
      <c r="D54" s="54">
        <v>4222.7849999999999</v>
      </c>
      <c r="E54" s="54">
        <v>1593.19</v>
      </c>
      <c r="F54" s="54">
        <v>3211.19</v>
      </c>
      <c r="G54" s="54">
        <v>7</v>
      </c>
      <c r="H54" s="38" t="s">
        <v>207</v>
      </c>
    </row>
    <row r="55" spans="1:8" ht="13.15" customHeight="1">
      <c r="A55" s="25" t="s">
        <v>504</v>
      </c>
      <c r="B55" s="54">
        <v>932</v>
      </c>
      <c r="C55" s="54">
        <v>335</v>
      </c>
      <c r="D55" s="54">
        <v>186766</v>
      </c>
      <c r="E55" s="54">
        <v>165229</v>
      </c>
      <c r="F55" s="54">
        <v>180205</v>
      </c>
      <c r="G55" s="54">
        <v>262</v>
      </c>
      <c r="H55" s="38" t="s">
        <v>252</v>
      </c>
    </row>
    <row r="56" spans="1:8" ht="13.15" customHeight="1">
      <c r="A56" s="25" t="s">
        <v>505</v>
      </c>
      <c r="B56" s="54">
        <v>5812</v>
      </c>
      <c r="C56" s="54">
        <v>1868</v>
      </c>
      <c r="D56" s="54">
        <v>408313.19</v>
      </c>
      <c r="E56" s="54">
        <v>87349.71</v>
      </c>
      <c r="F56" s="54">
        <v>261728.46</v>
      </c>
      <c r="G56" s="54">
        <v>566</v>
      </c>
      <c r="H56" s="38" t="s">
        <v>251</v>
      </c>
    </row>
    <row r="57" spans="1:8" ht="13.15" customHeight="1">
      <c r="A57" s="25" t="s">
        <v>506</v>
      </c>
      <c r="B57" s="177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38" t="s">
        <v>353</v>
      </c>
    </row>
    <row r="58" spans="1:8" ht="13.15" customHeight="1">
      <c r="A58" s="156"/>
      <c r="B58" s="27"/>
      <c r="C58" s="27"/>
      <c r="D58" s="27"/>
      <c r="E58" s="27"/>
      <c r="F58" s="27"/>
      <c r="G58" s="27"/>
      <c r="H58" s="19"/>
    </row>
    <row r="59" spans="1:8" ht="13.15" customHeight="1">
      <c r="A59" s="24" t="s">
        <v>455</v>
      </c>
      <c r="B59" s="163">
        <f t="shared" ref="B59:G59" si="6">B60</f>
        <v>1919</v>
      </c>
      <c r="C59" s="163">
        <f t="shared" si="6"/>
        <v>665</v>
      </c>
      <c r="D59" s="40">
        <f t="shared" si="6"/>
        <v>271553</v>
      </c>
      <c r="E59" s="40">
        <f t="shared" si="6"/>
        <v>81287</v>
      </c>
      <c r="F59" s="163">
        <f t="shared" si="6"/>
        <v>137346</v>
      </c>
      <c r="G59" s="163">
        <f t="shared" si="6"/>
        <v>479</v>
      </c>
      <c r="H59" s="37" t="s">
        <v>466</v>
      </c>
    </row>
    <row r="60" spans="1:8" ht="13.15" customHeight="1">
      <c r="A60" s="25" t="s">
        <v>507</v>
      </c>
      <c r="B60" s="54">
        <v>1919</v>
      </c>
      <c r="C60" s="54">
        <v>665</v>
      </c>
      <c r="D60" s="54">
        <v>271553</v>
      </c>
      <c r="E60" s="54">
        <v>81287</v>
      </c>
      <c r="F60" s="54">
        <v>137346</v>
      </c>
      <c r="G60" s="54">
        <v>479</v>
      </c>
      <c r="H60" s="38" t="s">
        <v>206</v>
      </c>
    </row>
    <row r="62" spans="1:8" ht="16.5">
      <c r="A62" s="24" t="s">
        <v>157</v>
      </c>
      <c r="B62" s="40">
        <f>'11'!B11+'11'!B20+'11'!B30+'11'!B41+'11'!B50+'11suite'!B11+'11suite'!B22+'11suite'!B32+'11suite'!B39+'11suite'!B47+'11suite'!B53+'11suite'!B59</f>
        <v>317327</v>
      </c>
      <c r="C62" s="40">
        <f>'11'!C11+'11'!C20+'11'!C30+'11'!C41+'11'!C50+'11suite'!C11+'11suite'!C22+'11suite'!C32+'11suite'!C39+'11suite'!C47+'11suite'!C53+'11suite'!C59</f>
        <v>98905</v>
      </c>
      <c r="D62" s="40">
        <f>'11'!D11+'11'!D20+'11'!D30+'11'!D41+'11'!D50+'11suite'!D11+'11suite'!D22+'11suite'!D32+'11suite'!D39+'11suite'!D47+'11suite'!D53+'11suite'!D59</f>
        <v>33389785.016999997</v>
      </c>
      <c r="E62" s="40">
        <f>'11'!E11+'11'!E20+'11'!E30+'11'!E41+'11'!E50+'11suite'!E11+'11suite'!E22+'11suite'!E32+'11suite'!E39+'11suite'!E47+'11suite'!E53+'11suite'!E59</f>
        <v>5215917.1900000004</v>
      </c>
      <c r="F62" s="40">
        <f>'11'!F11+'11'!F20+'11'!F30+'11'!F41+'11'!F50+'11suite'!F11+'11suite'!F22+'11suite'!F32+'11suite'!F39+'11suite'!F47+'11suite'!F53+'11suite'!F59</f>
        <v>14882605.439999999</v>
      </c>
      <c r="G62" s="40">
        <f>'11'!G11+'11'!G20+'11'!G30+'11'!G41+'11'!G50+'11suite'!G11+'11suite'!G22+'11suite'!G32+'11suite'!G39+'11suite'!G47+'11suite'!G53+'11suite'!G59</f>
        <v>30281</v>
      </c>
      <c r="H62" s="23" t="s">
        <v>262</v>
      </c>
    </row>
    <row r="64" spans="1:8" ht="12.75">
      <c r="B64" s="40"/>
      <c r="C64" s="40"/>
      <c r="D64" s="40"/>
      <c r="E64" s="40"/>
      <c r="F64" s="40"/>
      <c r="G64" s="40"/>
    </row>
  </sheetData>
  <mergeCells count="2">
    <mergeCell ref="G3:H3"/>
    <mergeCell ref="F4:H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8">
    <tabColor rgb="FFFFFF00"/>
  </sheetPr>
  <dimension ref="A1:K630"/>
  <sheetViews>
    <sheetView showGridLines="0" view="pageLayout" topLeftCell="A98" zoomScale="80" zoomScalePageLayoutView="80" workbookViewId="0">
      <selection activeCell="A14" sqref="A14:XFD58"/>
    </sheetView>
  </sheetViews>
  <sheetFormatPr baseColWidth="10" defaultRowHeight="12"/>
  <cols>
    <col min="1" max="1" width="23.125" customWidth="1"/>
    <col min="2" max="3" width="5.5" customWidth="1"/>
    <col min="4" max="4" width="7.125" customWidth="1"/>
    <col min="5" max="5" width="6.125" customWidth="1"/>
    <col min="6" max="6" width="5.5" customWidth="1"/>
    <col min="7" max="7" width="7.125" customWidth="1"/>
    <col min="8" max="8" width="6.5" customWidth="1"/>
    <col min="9" max="10" width="5.5" customWidth="1"/>
    <col min="11" max="11" width="21.5" customWidth="1"/>
    <col min="12" max="42" width="9.5" customWidth="1"/>
  </cols>
  <sheetData>
    <row r="1" spans="1:11" ht="24" customHeight="1">
      <c r="A1" s="116" t="s">
        <v>924</v>
      </c>
      <c r="B1" s="3"/>
      <c r="C1" s="27"/>
      <c r="D1" s="27"/>
      <c r="E1" s="27"/>
      <c r="F1" s="27"/>
      <c r="G1" s="27"/>
      <c r="H1" s="5"/>
      <c r="I1" s="4"/>
      <c r="J1" s="4"/>
      <c r="K1" s="5" t="s">
        <v>925</v>
      </c>
    </row>
    <row r="2" spans="1:11" ht="16.149999999999999" customHeight="1">
      <c r="A2" s="41"/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ht="18" customHeight="1">
      <c r="A3" s="42" t="s">
        <v>417</v>
      </c>
      <c r="B3" s="43"/>
      <c r="C3" s="43"/>
      <c r="D3" s="44"/>
      <c r="E3" s="4"/>
      <c r="F3" s="4"/>
      <c r="G3" s="4"/>
      <c r="H3" s="4"/>
      <c r="I3" s="4"/>
      <c r="J3" s="4"/>
      <c r="K3" s="11" t="s">
        <v>418</v>
      </c>
    </row>
    <row r="4" spans="1:11" ht="18" customHeight="1">
      <c r="A4" s="42" t="s">
        <v>408</v>
      </c>
      <c r="B4" s="43"/>
      <c r="C4" s="43"/>
      <c r="D4" s="45"/>
      <c r="E4" s="4"/>
      <c r="F4" s="4"/>
      <c r="G4" s="4"/>
      <c r="H4" s="4"/>
      <c r="I4" s="4"/>
      <c r="J4" s="4"/>
      <c r="K4" s="46" t="s">
        <v>264</v>
      </c>
    </row>
    <row r="5" spans="1:11" ht="18" customHeight="1">
      <c r="A5" s="47" t="s">
        <v>409</v>
      </c>
      <c r="B5" s="43"/>
      <c r="C5" s="43"/>
      <c r="D5" s="45"/>
      <c r="E5" s="4"/>
      <c r="F5" s="4"/>
      <c r="G5" s="4"/>
      <c r="H5" s="4"/>
      <c r="I5" s="4"/>
      <c r="J5" s="48"/>
      <c r="K5" s="49"/>
    </row>
    <row r="6" spans="1:11" ht="16.149999999999999" customHeight="1">
      <c r="A6" s="47"/>
      <c r="B6" s="43"/>
      <c r="C6" s="43"/>
      <c r="D6" s="45"/>
      <c r="E6" s="4"/>
      <c r="F6" s="4"/>
      <c r="G6" s="4"/>
      <c r="H6" s="4"/>
      <c r="I6" s="4"/>
      <c r="J6" s="48"/>
      <c r="K6" s="49"/>
    </row>
    <row r="7" spans="1:11" ht="13.5" customHeight="1">
      <c r="A7" s="1176" t="s">
        <v>557</v>
      </c>
      <c r="B7" s="13" t="s">
        <v>175</v>
      </c>
      <c r="C7" s="13" t="s">
        <v>176</v>
      </c>
      <c r="D7" s="13" t="s">
        <v>193</v>
      </c>
      <c r="E7" s="13" t="s">
        <v>204</v>
      </c>
      <c r="F7" s="13" t="s">
        <v>205</v>
      </c>
      <c r="G7" s="13" t="s">
        <v>193</v>
      </c>
      <c r="H7" s="13" t="s">
        <v>194</v>
      </c>
      <c r="I7" s="13" t="s">
        <v>177</v>
      </c>
      <c r="J7" s="13" t="s">
        <v>178</v>
      </c>
      <c r="K7" s="1175" t="s">
        <v>558</v>
      </c>
    </row>
    <row r="8" spans="1:11" ht="13.5" customHeight="1">
      <c r="A8" s="50" t="s">
        <v>419</v>
      </c>
      <c r="B8" s="14"/>
      <c r="C8" s="13" t="s">
        <v>180</v>
      </c>
      <c r="D8" s="13" t="s">
        <v>301</v>
      </c>
      <c r="E8" s="14"/>
      <c r="F8" s="4"/>
      <c r="G8" s="44" t="s">
        <v>410</v>
      </c>
      <c r="H8" s="13" t="s">
        <v>182</v>
      </c>
      <c r="I8" s="44"/>
      <c r="J8" s="44"/>
      <c r="K8" s="173" t="s">
        <v>420</v>
      </c>
    </row>
    <row r="9" spans="1:11" ht="13.5" customHeight="1">
      <c r="A9" s="50"/>
      <c r="B9" s="14"/>
      <c r="C9" s="13"/>
      <c r="D9" s="13"/>
      <c r="E9" s="14"/>
      <c r="F9" s="4"/>
      <c r="G9" s="44" t="s">
        <v>411</v>
      </c>
      <c r="H9" s="13"/>
      <c r="I9" s="44"/>
      <c r="J9" s="44"/>
      <c r="K9" s="6"/>
    </row>
    <row r="10" spans="1:11" ht="13.5" customHeight="1">
      <c r="A10" s="4"/>
      <c r="B10" s="174" t="s">
        <v>24</v>
      </c>
      <c r="C10" s="174" t="s">
        <v>17</v>
      </c>
      <c r="D10" s="174" t="s">
        <v>17</v>
      </c>
      <c r="E10" s="175" t="s">
        <v>74</v>
      </c>
      <c r="F10" s="175" t="s">
        <v>73</v>
      </c>
      <c r="G10" s="176" t="s">
        <v>23</v>
      </c>
      <c r="H10" s="174" t="s">
        <v>72</v>
      </c>
      <c r="I10" s="174" t="s">
        <v>13</v>
      </c>
      <c r="J10" s="174" t="s">
        <v>21</v>
      </c>
      <c r="K10" s="6"/>
    </row>
    <row r="11" spans="1:11" ht="13.5" customHeight="1">
      <c r="A11" s="4"/>
      <c r="B11" s="174"/>
      <c r="C11" s="174"/>
      <c r="D11" s="175" t="s">
        <v>75</v>
      </c>
      <c r="E11" s="175"/>
      <c r="F11" s="174"/>
      <c r="G11" s="175" t="s">
        <v>28</v>
      </c>
      <c r="H11" s="174" t="s">
        <v>27</v>
      </c>
      <c r="I11" s="174"/>
      <c r="J11" s="176" t="s">
        <v>26</v>
      </c>
      <c r="K11" s="4"/>
    </row>
    <row r="12" spans="1:11" ht="13.15" customHeight="1">
      <c r="A12" s="4"/>
      <c r="B12" s="176"/>
      <c r="C12" s="176"/>
      <c r="D12" s="175" t="s">
        <v>76</v>
      </c>
      <c r="E12" s="176"/>
      <c r="F12" s="4"/>
      <c r="G12" s="174" t="s">
        <v>32</v>
      </c>
      <c r="H12" s="174" t="s">
        <v>31</v>
      </c>
      <c r="I12" s="176"/>
      <c r="J12" s="4"/>
      <c r="K12" s="6"/>
    </row>
    <row r="13" spans="1:11" ht="4.5" customHeight="1">
      <c r="A13" s="4"/>
      <c r="B13" s="144"/>
      <c r="C13" s="144"/>
      <c r="D13" s="144"/>
      <c r="E13" s="144"/>
      <c r="F13" s="144"/>
      <c r="G13" s="144"/>
      <c r="H13" s="144"/>
      <c r="I13" s="144"/>
      <c r="J13" s="51"/>
      <c r="K13" s="6"/>
    </row>
    <row r="14" spans="1:11" ht="14.45" customHeight="1">
      <c r="A14" s="145" t="s">
        <v>446</v>
      </c>
      <c r="B14" s="52">
        <v>1430.96</v>
      </c>
      <c r="C14" s="52">
        <v>1545.45</v>
      </c>
      <c r="D14" s="52">
        <v>1550</v>
      </c>
      <c r="E14" s="52" t="s">
        <v>39</v>
      </c>
      <c r="F14" s="52" t="s">
        <v>39</v>
      </c>
      <c r="G14" s="52">
        <v>1553.85</v>
      </c>
      <c r="H14" s="52">
        <v>1400.33</v>
      </c>
      <c r="I14" s="52">
        <v>2346.15</v>
      </c>
      <c r="J14" s="52">
        <v>1586.89</v>
      </c>
      <c r="K14" s="53" t="s">
        <v>456</v>
      </c>
    </row>
    <row r="15" spans="1:11" ht="14.45" customHeight="1">
      <c r="A15" s="146" t="s">
        <v>110</v>
      </c>
      <c r="B15" s="54">
        <v>1255.8800000000001</v>
      </c>
      <c r="C15" s="54">
        <v>1500</v>
      </c>
      <c r="D15" s="54">
        <v>1100</v>
      </c>
      <c r="E15" s="54" t="s">
        <v>39</v>
      </c>
      <c r="F15" s="54" t="s">
        <v>39</v>
      </c>
      <c r="G15" s="54">
        <v>1420</v>
      </c>
      <c r="H15" s="54">
        <v>1239.18</v>
      </c>
      <c r="I15" s="54">
        <v>2500</v>
      </c>
      <c r="J15" s="54">
        <v>1296.8699999999999</v>
      </c>
      <c r="K15" s="55" t="s">
        <v>240</v>
      </c>
    </row>
    <row r="16" spans="1:11" ht="14.45" customHeight="1">
      <c r="A16" s="147" t="s">
        <v>113</v>
      </c>
      <c r="B16" s="54" t="s">
        <v>39</v>
      </c>
      <c r="C16" s="54" t="s">
        <v>39</v>
      </c>
      <c r="D16" s="54" t="s">
        <v>39</v>
      </c>
      <c r="E16" s="54" t="s">
        <v>39</v>
      </c>
      <c r="F16" s="54" t="s">
        <v>39</v>
      </c>
      <c r="G16" s="54" t="s">
        <v>39</v>
      </c>
      <c r="H16" s="54" t="s">
        <v>39</v>
      </c>
      <c r="I16" s="54" t="s">
        <v>39</v>
      </c>
      <c r="J16" s="54" t="s">
        <v>39</v>
      </c>
      <c r="K16" s="55" t="s">
        <v>243</v>
      </c>
    </row>
    <row r="17" spans="1:11" ht="14.45" customHeight="1">
      <c r="A17" s="146" t="s">
        <v>114</v>
      </c>
      <c r="B17" s="54">
        <v>1500</v>
      </c>
      <c r="C17" s="54" t="s">
        <v>39</v>
      </c>
      <c r="D17" s="54" t="s">
        <v>39</v>
      </c>
      <c r="E17" s="54" t="s">
        <v>39</v>
      </c>
      <c r="F17" s="54" t="s">
        <v>39</v>
      </c>
      <c r="G17" s="54" t="s">
        <v>39</v>
      </c>
      <c r="H17" s="54">
        <v>1500</v>
      </c>
      <c r="I17" s="54" t="s">
        <v>39</v>
      </c>
      <c r="J17" s="54" t="s">
        <v>39</v>
      </c>
      <c r="K17" s="55" t="s">
        <v>244</v>
      </c>
    </row>
    <row r="18" spans="1:11" s="152" customFormat="1" ht="14.45" customHeight="1">
      <c r="A18" s="146" t="s">
        <v>351</v>
      </c>
      <c r="B18" s="54">
        <v>1558.33</v>
      </c>
      <c r="C18" s="54" t="s">
        <v>39</v>
      </c>
      <c r="D18" s="54" t="s">
        <v>39</v>
      </c>
      <c r="E18" s="54" t="s">
        <v>39</v>
      </c>
      <c r="F18" s="54" t="s">
        <v>39</v>
      </c>
      <c r="G18" s="54" t="s">
        <v>39</v>
      </c>
      <c r="H18" s="54">
        <v>1500</v>
      </c>
      <c r="I18" s="54" t="s">
        <v>39</v>
      </c>
      <c r="J18" s="54">
        <v>1600</v>
      </c>
      <c r="K18" s="55" t="s">
        <v>352</v>
      </c>
    </row>
    <row r="19" spans="1:11" s="152" customFormat="1" ht="14.45" customHeight="1">
      <c r="A19" s="146" t="s">
        <v>467</v>
      </c>
      <c r="B19" s="54">
        <v>1496.06</v>
      </c>
      <c r="C19" s="54" t="s">
        <v>39</v>
      </c>
      <c r="D19" s="54" t="s">
        <v>39</v>
      </c>
      <c r="E19" s="54" t="s">
        <v>39</v>
      </c>
      <c r="F19" s="54" t="s">
        <v>39</v>
      </c>
      <c r="G19" s="54" t="s">
        <v>39</v>
      </c>
      <c r="H19" s="54">
        <v>1481.16</v>
      </c>
      <c r="I19" s="54">
        <v>2000</v>
      </c>
      <c r="J19" s="54">
        <v>2050</v>
      </c>
      <c r="K19" s="55" t="s">
        <v>245</v>
      </c>
    </row>
    <row r="20" spans="1:11" s="152" customFormat="1" ht="14.45" customHeight="1">
      <c r="A20" s="146" t="s">
        <v>115</v>
      </c>
      <c r="B20" s="54">
        <v>2089.23</v>
      </c>
      <c r="C20" s="54">
        <v>2000</v>
      </c>
      <c r="D20" s="54">
        <v>2000</v>
      </c>
      <c r="E20" s="54" t="s">
        <v>39</v>
      </c>
      <c r="F20" s="54" t="s">
        <v>39</v>
      </c>
      <c r="G20" s="54">
        <v>2000</v>
      </c>
      <c r="H20" s="54">
        <v>2059.1999999999998</v>
      </c>
      <c r="I20" s="54">
        <v>3000</v>
      </c>
      <c r="J20" s="54">
        <v>2000</v>
      </c>
      <c r="K20" s="55" t="s">
        <v>246</v>
      </c>
    </row>
    <row r="21" spans="1:11" ht="14.45" customHeight="1">
      <c r="A21" s="146" t="s">
        <v>468</v>
      </c>
      <c r="B21" s="54">
        <v>2000</v>
      </c>
      <c r="C21" s="54" t="s">
        <v>39</v>
      </c>
      <c r="D21" s="54" t="s">
        <v>39</v>
      </c>
      <c r="E21" s="54" t="s">
        <v>39</v>
      </c>
      <c r="F21" s="54" t="s">
        <v>39</v>
      </c>
      <c r="G21" s="54">
        <v>2000</v>
      </c>
      <c r="H21" s="54" t="s">
        <v>39</v>
      </c>
      <c r="I21" s="54" t="s">
        <v>39</v>
      </c>
      <c r="J21" s="54" t="s">
        <v>39</v>
      </c>
      <c r="K21" s="55" t="s">
        <v>349</v>
      </c>
    </row>
    <row r="22" spans="1:11" ht="14.45" customHeight="1">
      <c r="B22" s="135"/>
      <c r="C22" s="135"/>
      <c r="D22" s="135"/>
      <c r="E22" s="135"/>
      <c r="F22" s="135"/>
      <c r="G22" s="135"/>
      <c r="H22" s="54"/>
      <c r="I22" s="54"/>
      <c r="J22" s="135"/>
    </row>
    <row r="23" spans="1:11" ht="14.45" customHeight="1">
      <c r="A23" s="148" t="s">
        <v>18</v>
      </c>
      <c r="B23" s="40">
        <v>1900.29</v>
      </c>
      <c r="C23" s="40">
        <v>2000</v>
      </c>
      <c r="D23" s="40">
        <v>3000</v>
      </c>
      <c r="E23" s="40">
        <v>2105.2600000000002</v>
      </c>
      <c r="F23" s="40">
        <v>2400</v>
      </c>
      <c r="G23" s="40">
        <v>1979.1</v>
      </c>
      <c r="H23" s="40">
        <v>1890.41</v>
      </c>
      <c r="I23" s="40">
        <v>2008.33</v>
      </c>
      <c r="J23" s="40">
        <v>1912.64</v>
      </c>
      <c r="K23" s="14" t="s">
        <v>174</v>
      </c>
    </row>
    <row r="24" spans="1:11" ht="14.45" customHeight="1">
      <c r="A24" s="50" t="s">
        <v>91</v>
      </c>
      <c r="B24" s="27">
        <v>1896.19</v>
      </c>
      <c r="C24" s="27">
        <v>2000</v>
      </c>
      <c r="D24" s="27" t="s">
        <v>39</v>
      </c>
      <c r="E24" s="27">
        <v>2000</v>
      </c>
      <c r="F24" s="27" t="s">
        <v>39</v>
      </c>
      <c r="G24" s="27">
        <v>1761.11</v>
      </c>
      <c r="H24" s="27">
        <v>1939.5</v>
      </c>
      <c r="I24" s="27">
        <v>1900</v>
      </c>
      <c r="J24" s="27">
        <v>1790.62</v>
      </c>
      <c r="K24" s="56" t="s">
        <v>221</v>
      </c>
    </row>
    <row r="25" spans="1:11" ht="14.45" customHeight="1">
      <c r="A25" s="58" t="s">
        <v>357</v>
      </c>
      <c r="B25" s="27">
        <v>1547.95</v>
      </c>
      <c r="C25" s="27" t="s">
        <v>39</v>
      </c>
      <c r="D25" s="27" t="s">
        <v>39</v>
      </c>
      <c r="E25" s="27" t="s">
        <v>39</v>
      </c>
      <c r="F25" s="27" t="s">
        <v>39</v>
      </c>
      <c r="G25" s="27">
        <v>1500</v>
      </c>
      <c r="H25" s="27">
        <v>1549.3</v>
      </c>
      <c r="I25" s="27" t="s">
        <v>39</v>
      </c>
      <c r="J25" s="27" t="s">
        <v>39</v>
      </c>
      <c r="K25" s="55" t="s">
        <v>367</v>
      </c>
    </row>
    <row r="26" spans="1:11" ht="14.45" customHeight="1">
      <c r="A26" s="147" t="s">
        <v>92</v>
      </c>
      <c r="B26" s="27">
        <v>1785.71</v>
      </c>
      <c r="C26" s="27">
        <v>1666.67</v>
      </c>
      <c r="D26" s="27" t="s">
        <v>39</v>
      </c>
      <c r="E26" s="27" t="s">
        <v>39</v>
      </c>
      <c r="F26" s="27" t="s">
        <v>39</v>
      </c>
      <c r="G26" s="27">
        <v>1500</v>
      </c>
      <c r="H26" s="27">
        <v>1796.99</v>
      </c>
      <c r="I26" s="27" t="s">
        <v>39</v>
      </c>
      <c r="J26" s="27" t="s">
        <v>39</v>
      </c>
      <c r="K26" s="55" t="s">
        <v>414</v>
      </c>
    </row>
    <row r="27" spans="1:11" s="152" customFormat="1" ht="14.45" customHeight="1">
      <c r="A27" s="25" t="s">
        <v>549</v>
      </c>
      <c r="B27" s="27">
        <v>1140</v>
      </c>
      <c r="C27" s="27" t="s">
        <v>39</v>
      </c>
      <c r="D27" s="27" t="s">
        <v>39</v>
      </c>
      <c r="E27" s="27" t="s">
        <v>39</v>
      </c>
      <c r="F27" s="27" t="s">
        <v>39</v>
      </c>
      <c r="G27" s="27">
        <v>1125</v>
      </c>
      <c r="H27" s="27">
        <v>1142.8599999999999</v>
      </c>
      <c r="I27" s="27" t="s">
        <v>39</v>
      </c>
      <c r="J27" s="27" t="s">
        <v>39</v>
      </c>
      <c r="K27" s="20" t="s">
        <v>537</v>
      </c>
    </row>
    <row r="28" spans="1:11" s="152" customFormat="1" ht="14.45" customHeight="1">
      <c r="A28" s="50" t="s">
        <v>93</v>
      </c>
      <c r="B28" s="27">
        <v>2698.2</v>
      </c>
      <c r="C28" s="27" t="s">
        <v>39</v>
      </c>
      <c r="D28" s="27">
        <v>4000</v>
      </c>
      <c r="E28" s="27" t="s">
        <v>39</v>
      </c>
      <c r="F28" s="27" t="s">
        <v>39</v>
      </c>
      <c r="G28" s="27">
        <v>2830.33</v>
      </c>
      <c r="H28" s="27">
        <v>1000</v>
      </c>
      <c r="I28" s="27" t="s">
        <v>39</v>
      </c>
      <c r="J28" s="27" t="s">
        <v>39</v>
      </c>
      <c r="K28" s="55" t="s">
        <v>222</v>
      </c>
    </row>
    <row r="29" spans="1:11" s="152" customFormat="1" ht="14.45" customHeight="1">
      <c r="A29" s="147" t="s">
        <v>94</v>
      </c>
      <c r="B29" s="27">
        <v>1929.63</v>
      </c>
      <c r="C29" s="27">
        <v>2000</v>
      </c>
      <c r="D29" s="27" t="s">
        <v>39</v>
      </c>
      <c r="E29" s="27">
        <v>3000</v>
      </c>
      <c r="F29" s="27">
        <v>1800</v>
      </c>
      <c r="G29" s="27">
        <v>2372.41</v>
      </c>
      <c r="H29" s="27">
        <v>1888.8</v>
      </c>
      <c r="I29" s="27">
        <v>2100</v>
      </c>
      <c r="J29" s="27">
        <v>2414.29</v>
      </c>
      <c r="K29" s="56" t="s">
        <v>223</v>
      </c>
    </row>
    <row r="30" spans="1:11" ht="14.45" customHeight="1">
      <c r="A30" s="147" t="s">
        <v>265</v>
      </c>
      <c r="B30" s="27">
        <v>2013.91</v>
      </c>
      <c r="C30" s="27">
        <v>2000</v>
      </c>
      <c r="D30" s="27">
        <v>2000</v>
      </c>
      <c r="E30" s="27">
        <v>2333.33</v>
      </c>
      <c r="F30" s="27" t="s">
        <v>39</v>
      </c>
      <c r="G30" s="27">
        <v>2111.11</v>
      </c>
      <c r="H30" s="27">
        <v>2011.61</v>
      </c>
      <c r="I30" s="27">
        <v>2000</v>
      </c>
      <c r="J30" s="27">
        <v>2000</v>
      </c>
      <c r="K30" s="55" t="s">
        <v>336</v>
      </c>
    </row>
    <row r="31" spans="1:11" s="164" customFormat="1" ht="14.45" customHeight="1">
      <c r="A31" s="58" t="s">
        <v>95</v>
      </c>
      <c r="B31" s="27">
        <v>1854.67</v>
      </c>
      <c r="C31" s="27">
        <v>2500</v>
      </c>
      <c r="D31" s="27" t="s">
        <v>39</v>
      </c>
      <c r="E31" s="27">
        <v>2000</v>
      </c>
      <c r="F31" s="27">
        <v>3000</v>
      </c>
      <c r="G31" s="27">
        <v>1600</v>
      </c>
      <c r="H31" s="27">
        <v>1841.2</v>
      </c>
      <c r="I31" s="27" t="s">
        <v>39</v>
      </c>
      <c r="J31" s="27">
        <v>2000</v>
      </c>
      <c r="K31" s="55" t="s">
        <v>225</v>
      </c>
    </row>
    <row r="32" spans="1:11" ht="14.45" customHeight="1">
      <c r="B32" s="27"/>
      <c r="C32" s="135"/>
      <c r="D32" s="135"/>
      <c r="E32" s="135"/>
      <c r="F32" s="135"/>
      <c r="G32" s="135"/>
      <c r="H32" s="135"/>
      <c r="I32" s="135"/>
      <c r="J32" s="135"/>
    </row>
    <row r="33" spans="1:11" ht="14.45" customHeight="1">
      <c r="A33" s="148" t="s">
        <v>447</v>
      </c>
      <c r="B33" s="52">
        <v>1319.15</v>
      </c>
      <c r="C33" s="52">
        <v>1140</v>
      </c>
      <c r="D33" s="52">
        <v>1616.67</v>
      </c>
      <c r="E33" s="52">
        <v>1307.69</v>
      </c>
      <c r="F33" s="52">
        <v>1125</v>
      </c>
      <c r="G33" s="52">
        <v>1083.51</v>
      </c>
      <c r="H33" s="52">
        <v>1299.8</v>
      </c>
      <c r="I33" s="52">
        <v>1510.73</v>
      </c>
      <c r="J33" s="52">
        <v>1406.76</v>
      </c>
      <c r="K33" s="53" t="s">
        <v>457</v>
      </c>
    </row>
    <row r="34" spans="1:11" s="152" customFormat="1" ht="14.45" customHeight="1">
      <c r="A34" s="146" t="s">
        <v>160</v>
      </c>
      <c r="B34" s="54">
        <v>1182.32</v>
      </c>
      <c r="C34" s="54">
        <v>1125</v>
      </c>
      <c r="D34" s="54">
        <v>1500</v>
      </c>
      <c r="E34" s="54">
        <v>1000</v>
      </c>
      <c r="F34" s="54">
        <v>1000</v>
      </c>
      <c r="G34" s="54">
        <v>1034.8800000000001</v>
      </c>
      <c r="H34" s="54">
        <v>1152.3499999999999</v>
      </c>
      <c r="I34" s="54">
        <v>1563.56</v>
      </c>
      <c r="J34" s="54">
        <v>1055.56</v>
      </c>
      <c r="K34" s="57" t="s">
        <v>326</v>
      </c>
    </row>
    <row r="35" spans="1:11" s="152" customFormat="1" ht="14.45" customHeight="1">
      <c r="A35" s="146" t="s">
        <v>108</v>
      </c>
      <c r="B35" s="54">
        <v>1406.74</v>
      </c>
      <c r="C35" s="54" t="s">
        <v>39</v>
      </c>
      <c r="D35" s="54" t="s">
        <v>39</v>
      </c>
      <c r="E35" s="54" t="s">
        <v>39</v>
      </c>
      <c r="F35" s="54" t="s">
        <v>39</v>
      </c>
      <c r="G35" s="54">
        <v>1000</v>
      </c>
      <c r="H35" s="54">
        <v>1368.24</v>
      </c>
      <c r="I35" s="54">
        <v>1500</v>
      </c>
      <c r="J35" s="54">
        <v>1473.15</v>
      </c>
      <c r="K35" s="55" t="s">
        <v>238</v>
      </c>
    </row>
    <row r="36" spans="1:11" s="152" customFormat="1" ht="14.45" customHeight="1">
      <c r="A36" s="146" t="s">
        <v>104</v>
      </c>
      <c r="B36" s="54">
        <v>1336</v>
      </c>
      <c r="C36" s="54" t="s">
        <v>39</v>
      </c>
      <c r="D36" s="54" t="s">
        <v>39</v>
      </c>
      <c r="E36" s="54">
        <v>1700</v>
      </c>
      <c r="F36" s="54" t="s">
        <v>39</v>
      </c>
      <c r="G36" s="54">
        <v>1119.05</v>
      </c>
      <c r="H36" s="54">
        <v>1370.07</v>
      </c>
      <c r="I36" s="54">
        <v>1240</v>
      </c>
      <c r="J36" s="54">
        <v>1000</v>
      </c>
      <c r="K36" s="55" t="s">
        <v>234</v>
      </c>
    </row>
    <row r="37" spans="1:11" s="152" customFormat="1" ht="14.45" customHeight="1">
      <c r="A37" s="146" t="s">
        <v>469</v>
      </c>
      <c r="B37" s="54">
        <v>1350</v>
      </c>
      <c r="C37" s="54" t="s">
        <v>39</v>
      </c>
      <c r="D37" s="54" t="s">
        <v>39</v>
      </c>
      <c r="E37" s="54">
        <v>1500</v>
      </c>
      <c r="F37" s="54" t="s">
        <v>39</v>
      </c>
      <c r="G37" s="54">
        <v>1028.3</v>
      </c>
      <c r="H37" s="54">
        <v>1366.05</v>
      </c>
      <c r="I37" s="54">
        <v>1364.29</v>
      </c>
      <c r="J37" s="54">
        <v>1381.52</v>
      </c>
      <c r="K37" s="55" t="s">
        <v>346</v>
      </c>
    </row>
    <row r="38" spans="1:11" s="152" customFormat="1" ht="14.45" customHeight="1">
      <c r="A38" s="146" t="s">
        <v>106</v>
      </c>
      <c r="B38" s="54">
        <v>1539.22</v>
      </c>
      <c r="C38" s="54" t="s">
        <v>39</v>
      </c>
      <c r="D38" s="54" t="s">
        <v>39</v>
      </c>
      <c r="E38" s="54" t="s">
        <v>39</v>
      </c>
      <c r="F38" s="54" t="s">
        <v>39</v>
      </c>
      <c r="G38" s="54">
        <v>1666.67</v>
      </c>
      <c r="H38" s="54">
        <v>1567.57</v>
      </c>
      <c r="I38" s="54">
        <v>1700</v>
      </c>
      <c r="J38" s="54">
        <v>1500</v>
      </c>
      <c r="K38" s="55" t="s">
        <v>445</v>
      </c>
    </row>
    <row r="39" spans="1:11" s="152" customFormat="1" ht="14.45" customHeight="1">
      <c r="A39" s="147" t="s">
        <v>109</v>
      </c>
      <c r="B39" s="54">
        <v>1511.7</v>
      </c>
      <c r="C39" s="54" t="s">
        <v>39</v>
      </c>
      <c r="D39" s="54">
        <v>1500</v>
      </c>
      <c r="E39" s="54">
        <v>1500</v>
      </c>
      <c r="F39" s="54">
        <v>1500</v>
      </c>
      <c r="G39" s="54" t="s">
        <v>39</v>
      </c>
      <c r="H39" s="54">
        <v>1467.86</v>
      </c>
      <c r="I39" s="54">
        <v>1790</v>
      </c>
      <c r="J39" s="54">
        <v>1482.69</v>
      </c>
      <c r="K39" s="55" t="s">
        <v>239</v>
      </c>
    </row>
    <row r="40" spans="1:11" s="152" customFormat="1" ht="14.45" customHeight="1">
      <c r="A40" s="146" t="s">
        <v>111</v>
      </c>
      <c r="B40" s="54">
        <v>1679.35</v>
      </c>
      <c r="C40" s="54" t="s">
        <v>39</v>
      </c>
      <c r="D40" s="54">
        <v>2000</v>
      </c>
      <c r="E40" s="54" t="s">
        <v>39</v>
      </c>
      <c r="F40" s="54" t="s">
        <v>39</v>
      </c>
      <c r="G40" s="54" t="s">
        <v>39</v>
      </c>
      <c r="H40" s="54">
        <v>1654.93</v>
      </c>
      <c r="I40" s="54">
        <v>1583.33</v>
      </c>
      <c r="J40" s="54">
        <v>1821.43</v>
      </c>
      <c r="K40" s="55" t="s">
        <v>241</v>
      </c>
    </row>
    <row r="41" spans="1:11" s="152" customFormat="1" ht="14.45" customHeight="1">
      <c r="A41" s="146" t="s">
        <v>112</v>
      </c>
      <c r="B41" s="54">
        <v>1279.8800000000001</v>
      </c>
      <c r="C41" s="54">
        <v>1200</v>
      </c>
      <c r="D41" s="54">
        <v>1600</v>
      </c>
      <c r="E41" s="54">
        <v>1600</v>
      </c>
      <c r="F41" s="54" t="s">
        <v>39</v>
      </c>
      <c r="G41" s="54">
        <v>1347.06</v>
      </c>
      <c r="H41" s="54">
        <v>1253.1400000000001</v>
      </c>
      <c r="I41" s="54">
        <v>1233.33</v>
      </c>
      <c r="J41" s="54">
        <v>1333.33</v>
      </c>
      <c r="K41" s="55" t="s">
        <v>242</v>
      </c>
    </row>
    <row r="42" spans="1:11" s="152" customFormat="1" ht="14.45" customHeight="1">
      <c r="A42" s="146" t="s">
        <v>151</v>
      </c>
      <c r="B42" s="54" t="s">
        <v>39</v>
      </c>
      <c r="C42" s="54" t="s">
        <v>39</v>
      </c>
      <c r="D42" s="54" t="s">
        <v>39</v>
      </c>
      <c r="E42" s="54" t="s">
        <v>39</v>
      </c>
      <c r="F42" s="54" t="s">
        <v>39</v>
      </c>
      <c r="G42" s="54" t="s">
        <v>39</v>
      </c>
      <c r="H42" s="54" t="s">
        <v>39</v>
      </c>
      <c r="I42" s="54" t="s">
        <v>39</v>
      </c>
      <c r="J42" s="54" t="s">
        <v>39</v>
      </c>
      <c r="K42" s="55" t="s">
        <v>315</v>
      </c>
    </row>
    <row r="43" spans="1:11" ht="14.45" customHeight="1">
      <c r="B43" s="52"/>
      <c r="C43" s="135"/>
      <c r="D43" s="135"/>
      <c r="E43" s="135"/>
      <c r="F43" s="135"/>
      <c r="G43" s="135"/>
      <c r="H43" s="135"/>
      <c r="I43" s="135"/>
      <c r="J43" s="135"/>
    </row>
    <row r="44" spans="1:11" ht="14.45" customHeight="1">
      <c r="A44" s="145" t="s">
        <v>448</v>
      </c>
      <c r="B44" s="52">
        <v>1243.52</v>
      </c>
      <c r="C44" s="52">
        <v>2875.9</v>
      </c>
      <c r="D44" s="52">
        <v>3037.67</v>
      </c>
      <c r="E44" s="52">
        <v>2582.4299999999998</v>
      </c>
      <c r="F44" s="52">
        <v>4433.5</v>
      </c>
      <c r="G44" s="52">
        <v>1517.88</v>
      </c>
      <c r="H44" s="52">
        <v>1183.6400000000001</v>
      </c>
      <c r="I44" s="52">
        <v>1679.89</v>
      </c>
      <c r="J44" s="52">
        <v>1185.06</v>
      </c>
      <c r="K44" s="53" t="s">
        <v>458</v>
      </c>
    </row>
    <row r="45" spans="1:11" ht="14.45" customHeight="1">
      <c r="A45" s="147" t="s">
        <v>83</v>
      </c>
      <c r="B45" s="54">
        <v>1165.51</v>
      </c>
      <c r="C45" s="54">
        <v>250</v>
      </c>
      <c r="D45" s="54">
        <v>2400</v>
      </c>
      <c r="E45" s="54">
        <v>2100</v>
      </c>
      <c r="F45" s="54" t="s">
        <v>39</v>
      </c>
      <c r="G45" s="54">
        <v>1859.81</v>
      </c>
      <c r="H45" s="54">
        <v>1074.07</v>
      </c>
      <c r="I45" s="54">
        <v>1470.42</v>
      </c>
      <c r="J45" s="54">
        <v>1200</v>
      </c>
      <c r="K45" s="56" t="s">
        <v>212</v>
      </c>
    </row>
    <row r="46" spans="1:11" ht="14.45" customHeight="1">
      <c r="A46" s="146" t="s">
        <v>97</v>
      </c>
      <c r="B46" s="54">
        <v>1097.0899999999999</v>
      </c>
      <c r="C46" s="54">
        <v>1500</v>
      </c>
      <c r="D46" s="54" t="s">
        <v>39</v>
      </c>
      <c r="E46" s="54" t="s">
        <v>39</v>
      </c>
      <c r="F46" s="54" t="s">
        <v>39</v>
      </c>
      <c r="G46" s="54">
        <v>1355.1</v>
      </c>
      <c r="H46" s="54">
        <v>1045.18</v>
      </c>
      <c r="I46" s="54">
        <v>1182.3499999999999</v>
      </c>
      <c r="J46" s="54">
        <v>1163.79</v>
      </c>
      <c r="K46" s="55" t="s">
        <v>227</v>
      </c>
    </row>
    <row r="47" spans="1:11" ht="14.45" customHeight="1">
      <c r="A47" s="147" t="s">
        <v>98</v>
      </c>
      <c r="B47" s="54">
        <v>2225.81</v>
      </c>
      <c r="C47" s="54">
        <v>3519.25</v>
      </c>
      <c r="D47" s="54">
        <v>3513</v>
      </c>
      <c r="E47" s="54">
        <v>6377</v>
      </c>
      <c r="F47" s="54">
        <v>1000</v>
      </c>
      <c r="G47" s="54">
        <v>2000</v>
      </c>
      <c r="H47" s="54">
        <v>1325</v>
      </c>
      <c r="I47" s="54">
        <v>3538.46</v>
      </c>
      <c r="J47" s="54">
        <v>1579.79</v>
      </c>
      <c r="K47" s="55" t="s">
        <v>228</v>
      </c>
    </row>
    <row r="48" spans="1:11" s="153" customFormat="1" ht="14.45" customHeight="1">
      <c r="A48" s="147" t="s">
        <v>99</v>
      </c>
      <c r="B48" s="54">
        <v>1091.8699999999999</v>
      </c>
      <c r="C48" s="54">
        <v>3977.33</v>
      </c>
      <c r="D48" s="54" t="s">
        <v>39</v>
      </c>
      <c r="E48" s="54">
        <v>1833.33</v>
      </c>
      <c r="F48" s="54">
        <v>7867</v>
      </c>
      <c r="G48" s="54">
        <v>1340</v>
      </c>
      <c r="H48" s="54">
        <v>1047.8699999999999</v>
      </c>
      <c r="I48" s="54">
        <v>1043.48</v>
      </c>
      <c r="J48" s="54">
        <v>1125</v>
      </c>
      <c r="K48" s="55" t="s">
        <v>229</v>
      </c>
    </row>
    <row r="49" spans="1:11" s="153" customFormat="1" ht="14.45" customHeight="1">
      <c r="A49" s="146" t="s">
        <v>84</v>
      </c>
      <c r="B49" s="54">
        <v>1368.87</v>
      </c>
      <c r="C49" s="54" t="s">
        <v>39</v>
      </c>
      <c r="D49" s="54" t="s">
        <v>39</v>
      </c>
      <c r="E49" s="54" t="s">
        <v>39</v>
      </c>
      <c r="F49" s="54" t="s">
        <v>39</v>
      </c>
      <c r="G49" s="54">
        <v>1138.0999999999999</v>
      </c>
      <c r="H49" s="54">
        <v>1384.87</v>
      </c>
      <c r="I49" s="54">
        <v>2000</v>
      </c>
      <c r="J49" s="54">
        <v>1075</v>
      </c>
      <c r="K49" s="56" t="s">
        <v>213</v>
      </c>
    </row>
    <row r="50" spans="1:11" ht="14.45" customHeight="1">
      <c r="A50" s="146" t="s">
        <v>130</v>
      </c>
      <c r="B50" s="54">
        <v>2000</v>
      </c>
      <c r="C50" s="54" t="s">
        <v>39</v>
      </c>
      <c r="D50" s="54" t="s">
        <v>39</v>
      </c>
      <c r="E50" s="54" t="s">
        <v>39</v>
      </c>
      <c r="F50" s="54" t="s">
        <v>39</v>
      </c>
      <c r="G50" s="54">
        <v>2000</v>
      </c>
      <c r="H50" s="54">
        <v>2000</v>
      </c>
      <c r="I50" s="54">
        <v>2000</v>
      </c>
      <c r="J50" s="54" t="s">
        <v>39</v>
      </c>
      <c r="K50" s="56" t="s">
        <v>345</v>
      </c>
    </row>
    <row r="51" spans="1:11" s="155" customFormat="1" ht="14.45" customHeight="1">
      <c r="A51" s="146" t="s">
        <v>508</v>
      </c>
      <c r="B51" s="54">
        <v>1519.3</v>
      </c>
      <c r="C51" s="54">
        <v>1000</v>
      </c>
      <c r="D51" s="54">
        <v>4000</v>
      </c>
      <c r="E51" s="54">
        <v>2000</v>
      </c>
      <c r="F51" s="54" t="s">
        <v>39</v>
      </c>
      <c r="G51" s="54">
        <v>1500</v>
      </c>
      <c r="H51" s="54">
        <v>1182.32</v>
      </c>
      <c r="I51" s="54">
        <v>1926.92</v>
      </c>
      <c r="J51" s="54">
        <v>1182.82</v>
      </c>
      <c r="K51" s="56" t="s">
        <v>509</v>
      </c>
    </row>
    <row r="52" spans="1:11" ht="14.45" customHeight="1">
      <c r="K52" s="56"/>
    </row>
    <row r="53" spans="1:11" ht="14.45" customHeight="1">
      <c r="A53" s="148" t="s">
        <v>449</v>
      </c>
      <c r="B53" s="52">
        <v>1340.73</v>
      </c>
      <c r="C53" s="52">
        <v>1053.33</v>
      </c>
      <c r="D53" s="52">
        <v>1250</v>
      </c>
      <c r="E53" s="52">
        <v>1333.33</v>
      </c>
      <c r="F53" s="52">
        <v>1400</v>
      </c>
      <c r="G53" s="52">
        <v>1181.1099999999999</v>
      </c>
      <c r="H53" s="52">
        <v>1421.13</v>
      </c>
      <c r="I53" s="52">
        <v>1340.24</v>
      </c>
      <c r="J53" s="52">
        <v>1215.3</v>
      </c>
      <c r="K53" s="14" t="s">
        <v>476</v>
      </c>
    </row>
    <row r="54" spans="1:11" ht="14.45" customHeight="1">
      <c r="A54" s="147" t="s">
        <v>102</v>
      </c>
      <c r="B54" s="54">
        <v>1965.27</v>
      </c>
      <c r="C54" s="54" t="s">
        <v>39</v>
      </c>
      <c r="D54" s="54" t="s">
        <v>39</v>
      </c>
      <c r="E54" s="54" t="s">
        <v>39</v>
      </c>
      <c r="F54" s="54" t="s">
        <v>39</v>
      </c>
      <c r="G54" s="54" t="s">
        <v>39</v>
      </c>
      <c r="H54" s="54">
        <v>1965.27</v>
      </c>
      <c r="I54" s="54" t="s">
        <v>39</v>
      </c>
      <c r="J54" s="54" t="s">
        <v>39</v>
      </c>
      <c r="K54" s="55" t="s">
        <v>232</v>
      </c>
    </row>
    <row r="55" spans="1:11" s="153" customFormat="1" ht="14.45" customHeight="1">
      <c r="A55" s="146" t="s">
        <v>103</v>
      </c>
      <c r="B55" s="54">
        <v>1181.4000000000001</v>
      </c>
      <c r="C55" s="54" t="s">
        <v>39</v>
      </c>
      <c r="D55" s="54">
        <v>1000</v>
      </c>
      <c r="E55" s="54">
        <v>3000</v>
      </c>
      <c r="F55" s="54">
        <v>1800</v>
      </c>
      <c r="G55" s="54">
        <v>1266.67</v>
      </c>
      <c r="H55" s="54">
        <v>1116.22</v>
      </c>
      <c r="I55" s="54">
        <v>1500</v>
      </c>
      <c r="J55" s="54">
        <v>1600</v>
      </c>
      <c r="K55" s="55" t="s">
        <v>233</v>
      </c>
    </row>
    <row r="56" spans="1:11" ht="14.45" customHeight="1">
      <c r="A56" s="147" t="s">
        <v>368</v>
      </c>
      <c r="B56" s="54">
        <v>1117.22</v>
      </c>
      <c r="C56" s="54">
        <v>1000</v>
      </c>
      <c r="D56" s="54">
        <v>1000</v>
      </c>
      <c r="E56" s="54" t="s">
        <v>39</v>
      </c>
      <c r="F56" s="54" t="s">
        <v>39</v>
      </c>
      <c r="G56" s="54">
        <v>1650</v>
      </c>
      <c r="H56" s="54">
        <v>1086.06</v>
      </c>
      <c r="I56" s="54">
        <v>2000</v>
      </c>
      <c r="J56" s="54">
        <v>1400</v>
      </c>
      <c r="K56" s="55" t="s">
        <v>369</v>
      </c>
    </row>
    <row r="57" spans="1:11" ht="14.45" customHeight="1">
      <c r="A57" s="146" t="s">
        <v>107</v>
      </c>
      <c r="B57" s="54">
        <v>2000</v>
      </c>
      <c r="C57" s="54" t="s">
        <v>39</v>
      </c>
      <c r="D57" s="54">
        <v>2000</v>
      </c>
      <c r="E57" s="54" t="s">
        <v>39</v>
      </c>
      <c r="F57" s="54" t="s">
        <v>39</v>
      </c>
      <c r="G57" s="54">
        <v>2000</v>
      </c>
      <c r="H57" s="54">
        <v>2000</v>
      </c>
      <c r="I57" s="54">
        <v>2000</v>
      </c>
      <c r="J57" s="54" t="s">
        <v>39</v>
      </c>
      <c r="K57" s="56" t="s">
        <v>237</v>
      </c>
    </row>
    <row r="58" spans="1:11" ht="14.45" customHeight="1">
      <c r="A58" s="147" t="s">
        <v>85</v>
      </c>
      <c r="B58" s="54">
        <v>1176.1400000000001</v>
      </c>
      <c r="C58" s="54">
        <v>1072.73</v>
      </c>
      <c r="D58" s="54">
        <v>1000</v>
      </c>
      <c r="E58" s="54">
        <v>1000</v>
      </c>
      <c r="F58" s="54">
        <v>1000</v>
      </c>
      <c r="G58" s="54">
        <v>1121.6099999999999</v>
      </c>
      <c r="H58" s="54">
        <v>1228.52</v>
      </c>
      <c r="I58" s="54">
        <v>1051.79</v>
      </c>
      <c r="J58" s="54">
        <v>1202.29</v>
      </c>
      <c r="K58" s="55" t="s">
        <v>215</v>
      </c>
    </row>
    <row r="59" spans="1:11" ht="11.65" customHeight="1">
      <c r="A59" s="147"/>
      <c r="K59" s="56"/>
    </row>
    <row r="60" spans="1:11" s="167" customFormat="1" ht="12" customHeight="1">
      <c r="A60" s="147"/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11" s="167" customFormat="1" ht="12" customHeight="1">
      <c r="A61" s="147"/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11" s="167" customFormat="1" ht="24" customHeight="1">
      <c r="A62" s="41" t="s">
        <v>924</v>
      </c>
      <c r="B62" s="4"/>
      <c r="C62" s="4"/>
      <c r="D62" s="4"/>
      <c r="E62" s="4"/>
      <c r="F62" s="4"/>
      <c r="G62" s="4"/>
      <c r="H62" s="4"/>
      <c r="I62" s="4"/>
      <c r="J62" s="4"/>
      <c r="K62" s="5" t="s">
        <v>925</v>
      </c>
    </row>
    <row r="63" spans="1:11" s="167" customFormat="1" ht="17.100000000000001" customHeight="1">
      <c r="A63" s="41"/>
      <c r="B63" s="4"/>
      <c r="C63" s="4"/>
      <c r="D63" s="4"/>
      <c r="E63" s="4"/>
      <c r="F63" s="4"/>
      <c r="G63" s="4"/>
      <c r="H63" s="4"/>
      <c r="I63" s="4"/>
      <c r="J63" s="4"/>
      <c r="K63" s="5"/>
    </row>
    <row r="64" spans="1:11" s="167" customFormat="1" ht="19.149999999999999" customHeight="1">
      <c r="A64" s="42" t="s">
        <v>417</v>
      </c>
      <c r="B64" s="43"/>
      <c r="C64" s="43"/>
      <c r="D64" s="44"/>
      <c r="E64" s="4"/>
      <c r="F64" s="4"/>
      <c r="G64" s="4"/>
      <c r="H64" s="4"/>
      <c r="I64" s="4"/>
      <c r="J64" s="4"/>
      <c r="K64" s="166" t="s">
        <v>421</v>
      </c>
    </row>
    <row r="65" spans="1:11" s="167" customFormat="1" ht="19.149999999999999" customHeight="1">
      <c r="A65" s="42" t="s">
        <v>415</v>
      </c>
      <c r="B65" s="43"/>
      <c r="C65" s="43"/>
      <c r="D65" s="45"/>
      <c r="E65" s="4"/>
      <c r="F65" s="4"/>
      <c r="G65" s="4"/>
      <c r="H65" s="4"/>
      <c r="I65" s="4"/>
      <c r="J65" s="4"/>
      <c r="K65" s="165" t="s">
        <v>422</v>
      </c>
    </row>
    <row r="66" spans="1:11" s="167" customFormat="1" ht="19.149999999999999" customHeight="1">
      <c r="A66" s="47" t="s">
        <v>423</v>
      </c>
      <c r="B66" s="43"/>
      <c r="C66" s="43"/>
      <c r="D66" s="45"/>
      <c r="E66" s="4"/>
      <c r="F66" s="4"/>
      <c r="G66" s="4"/>
      <c r="H66" s="4"/>
      <c r="I66" s="4"/>
      <c r="J66" s="48"/>
      <c r="K66" s="49"/>
    </row>
    <row r="67" spans="1:11" s="167" customFormat="1" ht="12" customHeight="1">
      <c r="A67" s="47"/>
      <c r="B67" s="43"/>
      <c r="C67" s="43"/>
      <c r="D67" s="45"/>
      <c r="E67" s="4"/>
      <c r="F67" s="4"/>
      <c r="G67" s="4"/>
      <c r="H67" s="4"/>
      <c r="I67" s="4"/>
      <c r="J67" s="48"/>
      <c r="K67" s="49"/>
    </row>
    <row r="68" spans="1:11" s="167" customFormat="1" ht="13.5" customHeight="1">
      <c r="A68" s="1176" t="s">
        <v>557</v>
      </c>
      <c r="B68" s="13" t="s">
        <v>175</v>
      </c>
      <c r="C68" s="13" t="s">
        <v>176</v>
      </c>
      <c r="D68" s="13" t="s">
        <v>193</v>
      </c>
      <c r="E68" s="13" t="s">
        <v>204</v>
      </c>
      <c r="F68" s="13" t="s">
        <v>205</v>
      </c>
      <c r="G68" s="13" t="s">
        <v>193</v>
      </c>
      <c r="H68" s="13" t="s">
        <v>194</v>
      </c>
      <c r="I68" s="13" t="s">
        <v>177</v>
      </c>
      <c r="J68" s="13" t="s">
        <v>178</v>
      </c>
      <c r="K68" s="1175" t="s">
        <v>558</v>
      </c>
    </row>
    <row r="69" spans="1:11" s="167" customFormat="1" ht="13.5" customHeight="1">
      <c r="A69" s="50" t="s">
        <v>419</v>
      </c>
      <c r="B69" s="14"/>
      <c r="C69" s="13" t="s">
        <v>180</v>
      </c>
      <c r="D69" s="13" t="s">
        <v>301</v>
      </c>
      <c r="E69" s="14"/>
      <c r="F69" s="4"/>
      <c r="G69" s="44" t="s">
        <v>410</v>
      </c>
      <c r="H69" s="13" t="s">
        <v>182</v>
      </c>
      <c r="I69" s="44"/>
      <c r="J69" s="44"/>
      <c r="K69" s="173" t="s">
        <v>420</v>
      </c>
    </row>
    <row r="70" spans="1:11" s="167" customFormat="1" ht="13.5" customHeight="1">
      <c r="A70" s="50"/>
      <c r="B70" s="14"/>
      <c r="C70" s="13"/>
      <c r="D70" s="13"/>
      <c r="E70" s="14"/>
      <c r="F70" s="4"/>
      <c r="G70" s="44" t="s">
        <v>416</v>
      </c>
      <c r="H70" s="13"/>
      <c r="I70" s="44"/>
      <c r="J70" s="44"/>
      <c r="K70" s="6"/>
    </row>
    <row r="71" spans="1:11" s="167" customFormat="1" ht="13.5" customHeight="1">
      <c r="A71" s="4"/>
      <c r="B71" s="174" t="s">
        <v>24</v>
      </c>
      <c r="C71" s="174" t="s">
        <v>17</v>
      </c>
      <c r="D71" s="174" t="s">
        <v>17</v>
      </c>
      <c r="E71" s="175" t="s">
        <v>74</v>
      </c>
      <c r="F71" s="175" t="s">
        <v>73</v>
      </c>
      <c r="G71" s="176" t="s">
        <v>23</v>
      </c>
      <c r="H71" s="174" t="s">
        <v>72</v>
      </c>
      <c r="I71" s="174" t="s">
        <v>13</v>
      </c>
      <c r="J71" s="174" t="s">
        <v>21</v>
      </c>
      <c r="K71" s="6"/>
    </row>
    <row r="72" spans="1:11" s="167" customFormat="1" ht="13.5" customHeight="1">
      <c r="A72" s="4"/>
      <c r="B72" s="174"/>
      <c r="C72" s="174"/>
      <c r="D72" s="175" t="s">
        <v>75</v>
      </c>
      <c r="E72" s="175"/>
      <c r="F72" s="174"/>
      <c r="G72" s="175" t="s">
        <v>28</v>
      </c>
      <c r="H72" s="174" t="s">
        <v>27</v>
      </c>
      <c r="I72" s="174"/>
      <c r="J72" s="176" t="s">
        <v>26</v>
      </c>
      <c r="K72" s="4"/>
    </row>
    <row r="73" spans="1:11" s="167" customFormat="1" ht="13.5" customHeight="1">
      <c r="A73" s="4"/>
      <c r="B73" s="176"/>
      <c r="C73" s="176"/>
      <c r="D73" s="175" t="s">
        <v>76</v>
      </c>
      <c r="E73" s="176"/>
      <c r="F73" s="4"/>
      <c r="G73" s="174" t="s">
        <v>32</v>
      </c>
      <c r="H73" s="174" t="s">
        <v>31</v>
      </c>
      <c r="I73" s="176"/>
      <c r="J73" s="4"/>
      <c r="K73" s="6"/>
    </row>
    <row r="74" spans="1:11" s="167" customFormat="1" ht="12" customHeight="1">
      <c r="A74" s="147"/>
      <c r="B74" s="54"/>
      <c r="C74" s="54"/>
      <c r="D74" s="54"/>
      <c r="E74" s="54"/>
      <c r="F74" s="54"/>
      <c r="G74" s="54"/>
      <c r="H74" s="54"/>
      <c r="I74" s="54"/>
      <c r="J74" s="54"/>
      <c r="K74" s="55"/>
    </row>
    <row r="75" spans="1:11" ht="12" customHeight="1">
      <c r="A75" s="148" t="s">
        <v>530</v>
      </c>
      <c r="B75" s="52">
        <v>2139.46</v>
      </c>
      <c r="C75" s="52">
        <v>3669.3</v>
      </c>
      <c r="D75" s="52">
        <v>3229.31</v>
      </c>
      <c r="E75" s="52">
        <v>2323.19</v>
      </c>
      <c r="F75" s="52">
        <v>3787.56</v>
      </c>
      <c r="G75" s="52">
        <v>2137.6</v>
      </c>
      <c r="H75" s="52">
        <v>1763.07</v>
      </c>
      <c r="I75" s="52">
        <v>2680.14</v>
      </c>
      <c r="J75" s="52">
        <v>1968.4</v>
      </c>
      <c r="K75" s="14" t="s">
        <v>531</v>
      </c>
    </row>
    <row r="76" spans="1:11" ht="12" customHeight="1">
      <c r="A76" s="147" t="s">
        <v>412</v>
      </c>
      <c r="B76" s="54">
        <v>1762.48</v>
      </c>
      <c r="C76" s="54">
        <v>1500</v>
      </c>
      <c r="D76" s="54">
        <v>2000</v>
      </c>
      <c r="E76" s="54">
        <v>1875</v>
      </c>
      <c r="F76" s="54">
        <v>2000</v>
      </c>
      <c r="G76" s="54">
        <v>1578.28</v>
      </c>
      <c r="H76" s="54">
        <v>1774.46</v>
      </c>
      <c r="I76" s="54">
        <v>2169.11</v>
      </c>
      <c r="J76" s="54">
        <v>1723.07</v>
      </c>
      <c r="K76" s="55" t="s">
        <v>214</v>
      </c>
    </row>
    <row r="77" spans="1:11" ht="12" customHeight="1">
      <c r="A77" s="147" t="s">
        <v>362</v>
      </c>
      <c r="B77" s="54">
        <v>1843.91</v>
      </c>
      <c r="C77" s="54" t="s">
        <v>39</v>
      </c>
      <c r="D77" s="54">
        <v>1200</v>
      </c>
      <c r="E77" s="54" t="s">
        <v>39</v>
      </c>
      <c r="F77" s="54" t="s">
        <v>39</v>
      </c>
      <c r="G77" s="54">
        <v>1916.58</v>
      </c>
      <c r="H77" s="54">
        <v>1746.43</v>
      </c>
      <c r="I77" s="54">
        <v>2008.29</v>
      </c>
      <c r="J77" s="54">
        <v>1849.25</v>
      </c>
      <c r="K77" s="56" t="s">
        <v>354</v>
      </c>
    </row>
    <row r="78" spans="1:11" ht="12" customHeight="1">
      <c r="A78" s="150" t="s">
        <v>159</v>
      </c>
      <c r="B78" s="54">
        <v>2462.41</v>
      </c>
      <c r="C78" s="54">
        <v>4527.57</v>
      </c>
      <c r="D78" s="54">
        <v>3377.14</v>
      </c>
      <c r="E78" s="54">
        <v>2065.21</v>
      </c>
      <c r="F78" s="54">
        <v>4600.09</v>
      </c>
      <c r="G78" s="54">
        <v>3272.85</v>
      </c>
      <c r="H78" s="54">
        <v>1797.15</v>
      </c>
      <c r="I78" s="54">
        <v>3264.76</v>
      </c>
      <c r="J78" s="54">
        <v>2165.29</v>
      </c>
      <c r="K78" s="57" t="s">
        <v>322</v>
      </c>
    </row>
    <row r="79" spans="1:11" ht="12" customHeight="1">
      <c r="A79" s="147" t="s">
        <v>100</v>
      </c>
      <c r="B79" s="54">
        <v>1704</v>
      </c>
      <c r="C79" s="54" t="s">
        <v>39</v>
      </c>
      <c r="D79" s="54">
        <v>1500</v>
      </c>
      <c r="E79" s="54">
        <v>1750</v>
      </c>
      <c r="F79" s="54">
        <v>2000</v>
      </c>
      <c r="G79" s="54">
        <v>1666.67</v>
      </c>
      <c r="H79" s="54">
        <v>1544.36</v>
      </c>
      <c r="I79" s="54">
        <v>1971.75</v>
      </c>
      <c r="J79" s="54">
        <v>1924.49</v>
      </c>
      <c r="K79" s="55" t="s">
        <v>230</v>
      </c>
    </row>
    <row r="80" spans="1:11" ht="12" customHeight="1">
      <c r="A80" s="60" t="s">
        <v>320</v>
      </c>
      <c r="B80" s="54">
        <v>1922.23</v>
      </c>
      <c r="C80" s="54">
        <v>2500</v>
      </c>
      <c r="D80" s="54">
        <v>3000</v>
      </c>
      <c r="E80" s="54" t="s">
        <v>39</v>
      </c>
      <c r="F80" s="54" t="s">
        <v>39</v>
      </c>
      <c r="G80" s="54">
        <v>2168.5</v>
      </c>
      <c r="H80" s="54">
        <v>1949.04</v>
      </c>
      <c r="I80" s="54">
        <v>2000</v>
      </c>
      <c r="J80" s="54">
        <v>1866.65</v>
      </c>
      <c r="K80" s="57" t="s">
        <v>323</v>
      </c>
    </row>
    <row r="81" spans="1:11" ht="12" customHeight="1">
      <c r="A81" s="25" t="s">
        <v>96</v>
      </c>
      <c r="B81" s="54">
        <v>2001.27</v>
      </c>
      <c r="C81" s="54" t="s">
        <v>39</v>
      </c>
      <c r="D81" s="54">
        <v>3686.62</v>
      </c>
      <c r="E81" s="54" t="s">
        <v>39</v>
      </c>
      <c r="F81" s="54" t="s">
        <v>39</v>
      </c>
      <c r="G81" s="54">
        <v>2089.1799999999998</v>
      </c>
      <c r="H81" s="54">
        <v>1901.48</v>
      </c>
      <c r="I81" s="54">
        <v>1699.36</v>
      </c>
      <c r="J81" s="54">
        <v>2038.45</v>
      </c>
      <c r="K81" s="57" t="s">
        <v>324</v>
      </c>
    </row>
    <row r="82" spans="1:11" ht="12" customHeight="1">
      <c r="A82" s="26" t="s">
        <v>321</v>
      </c>
      <c r="B82" s="54">
        <v>2680.54</v>
      </c>
      <c r="C82" s="54">
        <v>1000</v>
      </c>
      <c r="D82" s="54">
        <v>3578.63</v>
      </c>
      <c r="E82" s="54">
        <v>4445</v>
      </c>
      <c r="F82" s="54" t="s">
        <v>39</v>
      </c>
      <c r="G82" s="54">
        <v>3040.05</v>
      </c>
      <c r="H82" s="54">
        <v>2130.5500000000002</v>
      </c>
      <c r="I82" s="54">
        <v>2872.29</v>
      </c>
      <c r="J82" s="54">
        <v>2060.1999999999998</v>
      </c>
      <c r="K82" s="57" t="s">
        <v>325</v>
      </c>
    </row>
    <row r="83" spans="1:11" s="153" customFormat="1" ht="12" customHeight="1">
      <c r="A83" s="147" t="s">
        <v>86</v>
      </c>
      <c r="B83" s="54">
        <v>1902.91</v>
      </c>
      <c r="C83" s="54" t="s">
        <v>39</v>
      </c>
      <c r="D83" s="54">
        <v>2000</v>
      </c>
      <c r="E83" s="54">
        <v>2000</v>
      </c>
      <c r="F83" s="54" t="s">
        <v>39</v>
      </c>
      <c r="G83" s="54">
        <v>1813.79</v>
      </c>
      <c r="H83" s="54">
        <v>1752.08</v>
      </c>
      <c r="I83" s="54">
        <v>2694.82</v>
      </c>
      <c r="J83" s="54">
        <v>1827.83</v>
      </c>
      <c r="K83" s="56" t="s">
        <v>216</v>
      </c>
    </row>
    <row r="84" spans="1:11" ht="12" customHeight="1">
      <c r="A84" s="147" t="s">
        <v>363</v>
      </c>
      <c r="B84" s="54">
        <v>1885.72</v>
      </c>
      <c r="C84" s="54" t="s">
        <v>39</v>
      </c>
      <c r="D84" s="54" t="s">
        <v>39</v>
      </c>
      <c r="E84" s="54" t="s">
        <v>39</v>
      </c>
      <c r="F84" s="54" t="s">
        <v>39</v>
      </c>
      <c r="G84" s="54">
        <v>1185.33</v>
      </c>
      <c r="H84" s="54">
        <v>1872.69</v>
      </c>
      <c r="I84" s="54">
        <v>3432</v>
      </c>
      <c r="J84" s="54">
        <v>1535.12</v>
      </c>
      <c r="K84" s="55" t="s">
        <v>358</v>
      </c>
    </row>
    <row r="85" spans="1:11" ht="12.6" customHeight="1">
      <c r="A85" s="148" t="s">
        <v>470</v>
      </c>
      <c r="B85" s="52">
        <v>1547.43</v>
      </c>
      <c r="C85" s="52">
        <v>1500</v>
      </c>
      <c r="D85" s="52">
        <v>1250</v>
      </c>
      <c r="E85" s="52">
        <v>1500</v>
      </c>
      <c r="F85" s="52" t="s">
        <v>39</v>
      </c>
      <c r="G85" s="52">
        <v>1646.27</v>
      </c>
      <c r="H85" s="52">
        <v>1481.74</v>
      </c>
      <c r="I85" s="52">
        <v>1899.95</v>
      </c>
      <c r="J85" s="52">
        <v>1524.54</v>
      </c>
      <c r="K85" s="19" t="s">
        <v>477</v>
      </c>
    </row>
    <row r="86" spans="1:11" ht="12.6" customHeight="1">
      <c r="A86" s="147" t="s">
        <v>87</v>
      </c>
      <c r="B86" s="54" t="s">
        <v>39</v>
      </c>
      <c r="C86" s="54" t="s">
        <v>39</v>
      </c>
      <c r="D86" s="54" t="s">
        <v>39</v>
      </c>
      <c r="E86" s="54" t="s">
        <v>39</v>
      </c>
      <c r="F86" s="54" t="s">
        <v>39</v>
      </c>
      <c r="G86" s="54" t="s">
        <v>39</v>
      </c>
      <c r="H86" s="54" t="s">
        <v>39</v>
      </c>
      <c r="I86" s="54" t="s">
        <v>39</v>
      </c>
      <c r="J86" s="54" t="s">
        <v>39</v>
      </c>
      <c r="K86" s="55" t="s">
        <v>217</v>
      </c>
    </row>
    <row r="87" spans="1:11" ht="12.6" customHeight="1">
      <c r="A87" s="147" t="s">
        <v>88</v>
      </c>
      <c r="B87" s="54">
        <v>1917.71</v>
      </c>
      <c r="C87" s="54" t="s">
        <v>39</v>
      </c>
      <c r="D87" s="54" t="s">
        <v>39</v>
      </c>
      <c r="E87" s="54" t="s">
        <v>39</v>
      </c>
      <c r="F87" s="54" t="s">
        <v>39</v>
      </c>
      <c r="G87" s="54">
        <v>1700</v>
      </c>
      <c r="H87" s="54">
        <v>1929.09</v>
      </c>
      <c r="I87" s="54">
        <v>1800</v>
      </c>
      <c r="J87" s="54" t="s">
        <v>39</v>
      </c>
      <c r="K87" s="55" t="s">
        <v>218</v>
      </c>
    </row>
    <row r="88" spans="1:11" ht="12.6" customHeight="1">
      <c r="A88" s="146" t="s">
        <v>89</v>
      </c>
      <c r="B88" s="54">
        <v>1650.32</v>
      </c>
      <c r="C88" s="54">
        <v>1750</v>
      </c>
      <c r="D88" s="54" t="s">
        <v>39</v>
      </c>
      <c r="E88" s="54" t="s">
        <v>39</v>
      </c>
      <c r="F88" s="54" t="s">
        <v>39</v>
      </c>
      <c r="G88" s="54">
        <v>1990.2</v>
      </c>
      <c r="H88" s="54">
        <v>1401.12</v>
      </c>
      <c r="I88" s="54">
        <v>1954.55</v>
      </c>
      <c r="J88" s="54">
        <v>2011.9</v>
      </c>
      <c r="K88" s="56" t="s">
        <v>219</v>
      </c>
    </row>
    <row r="89" spans="1:11" ht="12.6" customHeight="1">
      <c r="A89" s="147" t="s">
        <v>90</v>
      </c>
      <c r="B89" s="54">
        <v>1722.95</v>
      </c>
      <c r="C89" s="54" t="s">
        <v>39</v>
      </c>
      <c r="D89" s="54" t="s">
        <v>39</v>
      </c>
      <c r="E89" s="54" t="s">
        <v>39</v>
      </c>
      <c r="F89" s="54" t="s">
        <v>39</v>
      </c>
      <c r="G89" s="54">
        <v>1200</v>
      </c>
      <c r="H89" s="54">
        <v>2134.48</v>
      </c>
      <c r="I89" s="54">
        <v>1500</v>
      </c>
      <c r="J89" s="54">
        <v>1500</v>
      </c>
      <c r="K89" s="56" t="s">
        <v>220</v>
      </c>
    </row>
    <row r="90" spans="1:11" ht="12.6" customHeight="1">
      <c r="A90" s="149" t="s">
        <v>158</v>
      </c>
      <c r="B90" s="54">
        <v>1341.16</v>
      </c>
      <c r="C90" s="54" t="s">
        <v>39</v>
      </c>
      <c r="D90" s="54" t="s">
        <v>39</v>
      </c>
      <c r="E90" s="54" t="s">
        <v>39</v>
      </c>
      <c r="F90" s="54" t="s">
        <v>39</v>
      </c>
      <c r="G90" s="54">
        <v>1000</v>
      </c>
      <c r="H90" s="54">
        <v>1032.1600000000001</v>
      </c>
      <c r="I90" s="54">
        <v>1958.79</v>
      </c>
      <c r="J90" s="54">
        <v>1229.1300000000001</v>
      </c>
      <c r="K90" s="57" t="s">
        <v>319</v>
      </c>
    </row>
    <row r="91" spans="1:11" ht="12.6" customHeight="1">
      <c r="A91" s="149" t="s">
        <v>365</v>
      </c>
      <c r="B91" s="54" t="s">
        <v>39</v>
      </c>
      <c r="C91" s="54" t="s">
        <v>39</v>
      </c>
      <c r="D91" s="54" t="s">
        <v>39</v>
      </c>
      <c r="E91" s="54" t="s">
        <v>39</v>
      </c>
      <c r="F91" s="54" t="s">
        <v>39</v>
      </c>
      <c r="G91" s="54" t="s">
        <v>39</v>
      </c>
      <c r="H91" s="54" t="s">
        <v>39</v>
      </c>
      <c r="I91" s="54" t="s">
        <v>39</v>
      </c>
      <c r="J91" s="54" t="s">
        <v>39</v>
      </c>
      <c r="K91" s="57" t="s">
        <v>355</v>
      </c>
    </row>
    <row r="92" spans="1:11" ht="12.6" customHeight="1">
      <c r="A92" s="147" t="s">
        <v>101</v>
      </c>
      <c r="B92" s="54">
        <v>1544.91</v>
      </c>
      <c r="C92" s="54">
        <v>1500</v>
      </c>
      <c r="D92" s="54">
        <v>1500</v>
      </c>
      <c r="E92" s="54">
        <v>1500</v>
      </c>
      <c r="F92" s="54" t="s">
        <v>39</v>
      </c>
      <c r="G92" s="54">
        <v>1546.96</v>
      </c>
      <c r="H92" s="54">
        <v>1547.93</v>
      </c>
      <c r="I92" s="54">
        <v>1500</v>
      </c>
      <c r="J92" s="54">
        <v>1500</v>
      </c>
      <c r="K92" s="55" t="s">
        <v>231</v>
      </c>
    </row>
    <row r="93" spans="1:11" ht="12.6" customHeight="1">
      <c r="A93" s="147" t="s">
        <v>142</v>
      </c>
      <c r="B93" s="54">
        <v>1011.11</v>
      </c>
      <c r="C93" s="54">
        <v>1000</v>
      </c>
      <c r="D93" s="54">
        <v>1000</v>
      </c>
      <c r="E93" s="54" t="s">
        <v>39</v>
      </c>
      <c r="F93" s="54" t="s">
        <v>39</v>
      </c>
      <c r="G93" s="54">
        <v>1000</v>
      </c>
      <c r="H93" s="54">
        <v>1000</v>
      </c>
      <c r="I93" s="54">
        <v>1300</v>
      </c>
      <c r="J93" s="54">
        <v>1000</v>
      </c>
      <c r="K93" s="55" t="s">
        <v>364</v>
      </c>
    </row>
    <row r="94" spans="1:11" ht="12.6" customHeight="1">
      <c r="A94" s="58"/>
      <c r="K94" s="55"/>
    </row>
    <row r="95" spans="1:11" ht="12.6" customHeight="1">
      <c r="A95" s="59" t="s">
        <v>451</v>
      </c>
      <c r="B95" s="52">
        <v>1577.27</v>
      </c>
      <c r="C95" s="52">
        <v>1985.92</v>
      </c>
      <c r="D95" s="52">
        <v>1600</v>
      </c>
      <c r="E95" s="52">
        <v>2465.1999999999998</v>
      </c>
      <c r="F95" s="52">
        <v>3250</v>
      </c>
      <c r="G95" s="52">
        <v>1451.53</v>
      </c>
      <c r="H95" s="52">
        <v>1577.31</v>
      </c>
      <c r="I95" s="52">
        <v>1425.37</v>
      </c>
      <c r="J95" s="52">
        <v>1486.24</v>
      </c>
      <c r="K95" s="14" t="s">
        <v>462</v>
      </c>
    </row>
    <row r="96" spans="1:11" ht="12.6" customHeight="1">
      <c r="A96" s="146" t="s">
        <v>105</v>
      </c>
      <c r="B96" s="54">
        <v>1139.6500000000001</v>
      </c>
      <c r="C96" s="54">
        <v>1000</v>
      </c>
      <c r="D96" s="54">
        <v>1000</v>
      </c>
      <c r="E96" s="54">
        <v>2321</v>
      </c>
      <c r="F96" s="54" t="s">
        <v>39</v>
      </c>
      <c r="G96" s="54">
        <v>1140</v>
      </c>
      <c r="H96" s="54">
        <v>1132.71</v>
      </c>
      <c r="I96" s="54">
        <v>1000</v>
      </c>
      <c r="J96" s="54">
        <v>1317.07</v>
      </c>
      <c r="K96" s="55" t="s">
        <v>235</v>
      </c>
    </row>
    <row r="97" spans="1:11" ht="12.6" customHeight="1">
      <c r="A97" s="150" t="s">
        <v>366</v>
      </c>
      <c r="B97" s="54">
        <v>1928.08</v>
      </c>
      <c r="C97" s="54">
        <v>1700</v>
      </c>
      <c r="D97" s="54" t="s">
        <v>39</v>
      </c>
      <c r="E97" s="54">
        <v>1005</v>
      </c>
      <c r="F97" s="54" t="s">
        <v>39</v>
      </c>
      <c r="G97" s="54">
        <v>1883.93</v>
      </c>
      <c r="H97" s="54">
        <v>1949.6</v>
      </c>
      <c r="I97" s="54">
        <v>2000</v>
      </c>
      <c r="J97" s="54" t="s">
        <v>39</v>
      </c>
      <c r="K97" s="57" t="s">
        <v>361</v>
      </c>
    </row>
    <row r="98" spans="1:11" s="164" customFormat="1" ht="12.6" customHeight="1">
      <c r="A98" s="25" t="s">
        <v>550</v>
      </c>
      <c r="B98" s="54">
        <v>1726.19</v>
      </c>
      <c r="C98" s="54">
        <v>2611.11</v>
      </c>
      <c r="D98" s="54">
        <v>2000</v>
      </c>
      <c r="E98" s="54">
        <v>3000</v>
      </c>
      <c r="F98" s="54">
        <v>3250</v>
      </c>
      <c r="G98" s="54">
        <v>1700</v>
      </c>
      <c r="H98" s="54">
        <v>1643.59</v>
      </c>
      <c r="I98" s="54">
        <v>2312.5</v>
      </c>
      <c r="J98" s="54">
        <v>1540.98</v>
      </c>
      <c r="K98" s="20" t="s">
        <v>542</v>
      </c>
    </row>
    <row r="99" spans="1:11" s="164" customFormat="1" ht="12.6" customHeight="1">
      <c r="A99" s="12" t="s">
        <v>551</v>
      </c>
      <c r="B99" s="54">
        <v>1875.51</v>
      </c>
      <c r="C99" s="54">
        <v>1981.13</v>
      </c>
      <c r="D99" s="54">
        <v>2000</v>
      </c>
      <c r="E99" s="54" t="s">
        <v>39</v>
      </c>
      <c r="F99" s="54" t="s">
        <v>39</v>
      </c>
      <c r="G99" s="54">
        <v>1614.29</v>
      </c>
      <c r="H99" s="54">
        <v>1885.68</v>
      </c>
      <c r="I99" s="54">
        <v>1785.71</v>
      </c>
      <c r="J99" s="54" t="s">
        <v>39</v>
      </c>
      <c r="K99" s="20" t="s">
        <v>543</v>
      </c>
    </row>
    <row r="100" spans="1:11" s="164" customFormat="1" ht="12.6" customHeight="1">
      <c r="A100" s="25" t="s">
        <v>552</v>
      </c>
      <c r="B100" s="54">
        <v>1405.78</v>
      </c>
      <c r="C100" s="54" t="s">
        <v>39</v>
      </c>
      <c r="D100" s="54">
        <v>2000</v>
      </c>
      <c r="E100" s="54">
        <v>3000</v>
      </c>
      <c r="F100" s="54" t="s">
        <v>39</v>
      </c>
      <c r="G100" s="54" t="s">
        <v>39</v>
      </c>
      <c r="H100" s="54">
        <v>1346.91</v>
      </c>
      <c r="I100" s="54" t="s">
        <v>39</v>
      </c>
      <c r="J100" s="54">
        <v>2000</v>
      </c>
      <c r="K100" s="30" t="s">
        <v>544</v>
      </c>
    </row>
    <row r="101" spans="1:11" ht="12.6" customHeight="1">
      <c r="A101" s="4"/>
      <c r="K101" s="32"/>
    </row>
    <row r="102" spans="1:11" ht="12.6" customHeight="1">
      <c r="A102" s="148" t="s">
        <v>452</v>
      </c>
      <c r="B102" s="52">
        <v>1142.4000000000001</v>
      </c>
      <c r="C102" s="52">
        <v>1000</v>
      </c>
      <c r="D102" s="52">
        <v>2364.5</v>
      </c>
      <c r="E102" s="52">
        <v>1615.83</v>
      </c>
      <c r="F102" s="52">
        <v>1750</v>
      </c>
      <c r="G102" s="52">
        <v>1354.48</v>
      </c>
      <c r="H102" s="52">
        <v>1105.44</v>
      </c>
      <c r="I102" s="52">
        <v>1555.32</v>
      </c>
      <c r="J102" s="52">
        <v>1193.94</v>
      </c>
      <c r="K102" s="53" t="s">
        <v>463</v>
      </c>
    </row>
    <row r="103" spans="1:11" ht="12.6" customHeight="1">
      <c r="A103" s="147" t="s">
        <v>471</v>
      </c>
      <c r="B103" s="54">
        <v>1388.57</v>
      </c>
      <c r="C103" s="54" t="s">
        <v>39</v>
      </c>
      <c r="D103" s="54">
        <v>4093.5</v>
      </c>
      <c r="E103" s="54">
        <v>1821.11</v>
      </c>
      <c r="F103" s="54">
        <v>2000</v>
      </c>
      <c r="G103" s="54">
        <v>1451.96</v>
      </c>
      <c r="H103" s="54">
        <v>1296</v>
      </c>
      <c r="I103" s="54">
        <v>1696.87</v>
      </c>
      <c r="J103" s="54">
        <v>1542.86</v>
      </c>
      <c r="K103" s="55" t="s">
        <v>272</v>
      </c>
    </row>
    <row r="104" spans="1:11" s="164" customFormat="1" ht="12.6" customHeight="1">
      <c r="A104" s="25" t="s">
        <v>553</v>
      </c>
      <c r="B104" s="54">
        <v>1000</v>
      </c>
      <c r="C104" s="54" t="s">
        <v>39</v>
      </c>
      <c r="D104" s="54" t="s">
        <v>39</v>
      </c>
      <c r="E104" s="54" t="s">
        <v>39</v>
      </c>
      <c r="F104" s="54" t="s">
        <v>39</v>
      </c>
      <c r="G104" s="54" t="s">
        <v>39</v>
      </c>
      <c r="H104" s="54">
        <v>1000</v>
      </c>
      <c r="I104" s="54" t="s">
        <v>39</v>
      </c>
      <c r="J104" s="54" t="s">
        <v>39</v>
      </c>
      <c r="K104" s="20" t="s">
        <v>546</v>
      </c>
    </row>
    <row r="105" spans="1:11" ht="12.6" customHeight="1">
      <c r="A105" s="147" t="s">
        <v>472</v>
      </c>
      <c r="B105" s="54">
        <v>1021.12</v>
      </c>
      <c r="C105" s="54">
        <v>1000</v>
      </c>
      <c r="D105" s="54">
        <v>1000</v>
      </c>
      <c r="E105" s="54">
        <v>1000</v>
      </c>
      <c r="F105" s="54" t="s">
        <v>39</v>
      </c>
      <c r="G105" s="54">
        <v>1166.67</v>
      </c>
      <c r="H105" s="54">
        <v>1020.11</v>
      </c>
      <c r="I105" s="54">
        <v>1072.73</v>
      </c>
      <c r="J105" s="54">
        <v>1000</v>
      </c>
      <c r="K105" s="55" t="s">
        <v>210</v>
      </c>
    </row>
    <row r="106" spans="1:11" ht="12.6" customHeight="1">
      <c r="A106" s="147" t="s">
        <v>82</v>
      </c>
      <c r="B106" s="54">
        <v>1023.18</v>
      </c>
      <c r="C106" s="54">
        <v>1000</v>
      </c>
      <c r="D106" s="54">
        <v>1000</v>
      </c>
      <c r="E106" s="54">
        <v>1000</v>
      </c>
      <c r="F106" s="54">
        <v>1000</v>
      </c>
      <c r="G106" s="54">
        <v>1000</v>
      </c>
      <c r="H106" s="54">
        <v>1026.55</v>
      </c>
      <c r="I106" s="54">
        <v>1072.73</v>
      </c>
      <c r="J106" s="54">
        <v>1000</v>
      </c>
      <c r="K106" s="56" t="s">
        <v>211</v>
      </c>
    </row>
    <row r="107" spans="1:11" s="154" customFormat="1" ht="12.6" customHeight="1">
      <c r="A107" s="146" t="s">
        <v>81</v>
      </c>
      <c r="B107" s="54">
        <v>1676.06</v>
      </c>
      <c r="C107" s="54">
        <v>1000</v>
      </c>
      <c r="D107" s="54" t="s">
        <v>39</v>
      </c>
      <c r="E107" s="54" t="s">
        <v>39</v>
      </c>
      <c r="F107" s="54" t="s">
        <v>39</v>
      </c>
      <c r="G107" s="54">
        <v>1000</v>
      </c>
      <c r="H107" s="54">
        <v>1696.43</v>
      </c>
      <c r="I107" s="54">
        <v>2000</v>
      </c>
      <c r="J107" s="54">
        <v>2000</v>
      </c>
      <c r="K107" s="38" t="s">
        <v>209</v>
      </c>
    </row>
    <row r="108" spans="1:11" ht="12.6" customHeight="1">
      <c r="A108" s="25" t="s">
        <v>554</v>
      </c>
      <c r="B108" s="54">
        <v>1122.04</v>
      </c>
      <c r="C108" s="54" t="s">
        <v>39</v>
      </c>
      <c r="D108" s="54">
        <v>3000</v>
      </c>
      <c r="E108" s="54" t="s">
        <v>39</v>
      </c>
      <c r="F108" s="54" t="s">
        <v>39</v>
      </c>
      <c r="G108" s="54">
        <v>1044.44</v>
      </c>
      <c r="H108" s="54">
        <v>1118.98</v>
      </c>
      <c r="I108" s="54">
        <v>1333.33</v>
      </c>
      <c r="J108" s="54">
        <v>1000</v>
      </c>
      <c r="K108" s="20" t="s">
        <v>548</v>
      </c>
    </row>
    <row r="109" spans="1:11" ht="12.6" customHeight="1">
      <c r="A109" s="147"/>
      <c r="B109" s="27"/>
      <c r="C109" s="135"/>
      <c r="D109" s="135"/>
      <c r="E109" s="135"/>
      <c r="F109" s="135"/>
      <c r="G109" s="135"/>
      <c r="H109" s="135"/>
      <c r="I109" s="135"/>
      <c r="J109" s="135"/>
      <c r="K109" s="56"/>
    </row>
    <row r="110" spans="1:11" ht="12.6" customHeight="1">
      <c r="A110" s="148" t="s">
        <v>453</v>
      </c>
      <c r="B110" s="52">
        <v>1138.01</v>
      </c>
      <c r="C110" s="52">
        <v>1250</v>
      </c>
      <c r="D110" s="52">
        <v>1225</v>
      </c>
      <c r="E110" s="52">
        <v>1242.8599999999999</v>
      </c>
      <c r="F110" s="52" t="s">
        <v>39</v>
      </c>
      <c r="G110" s="52">
        <v>1432</v>
      </c>
      <c r="H110" s="52">
        <v>1127.1300000000001</v>
      </c>
      <c r="I110" s="52">
        <v>1156.25</v>
      </c>
      <c r="J110" s="52" t="s">
        <v>39</v>
      </c>
      <c r="K110" s="19" t="s">
        <v>464</v>
      </c>
    </row>
    <row r="111" spans="1:11" ht="12.6" customHeight="1">
      <c r="A111" s="147" t="s">
        <v>473</v>
      </c>
      <c r="B111" s="54">
        <v>1105.77</v>
      </c>
      <c r="C111" s="54" t="s">
        <v>39</v>
      </c>
      <c r="D111" s="54" t="s">
        <v>39</v>
      </c>
      <c r="E111" s="54" t="s">
        <v>39</v>
      </c>
      <c r="F111" s="54" t="s">
        <v>39</v>
      </c>
      <c r="G111" s="54">
        <v>1000</v>
      </c>
      <c r="H111" s="54">
        <v>1106.8</v>
      </c>
      <c r="I111" s="54" t="s">
        <v>39</v>
      </c>
      <c r="J111" s="54" t="s">
        <v>39</v>
      </c>
      <c r="K111" s="38" t="s">
        <v>208</v>
      </c>
    </row>
    <row r="112" spans="1:11" ht="12.6" customHeight="1">
      <c r="A112" s="147" t="s">
        <v>79</v>
      </c>
      <c r="B112" s="54">
        <v>1087.31</v>
      </c>
      <c r="C112" s="54">
        <v>1000</v>
      </c>
      <c r="D112" s="54">
        <v>1000</v>
      </c>
      <c r="E112" s="54">
        <v>1100</v>
      </c>
      <c r="F112" s="54" t="s">
        <v>39</v>
      </c>
      <c r="G112" s="54">
        <v>2000</v>
      </c>
      <c r="H112" s="54">
        <v>1083.1400000000001</v>
      </c>
      <c r="I112" s="54">
        <v>1000</v>
      </c>
      <c r="J112" s="54" t="s">
        <v>39</v>
      </c>
      <c r="K112" s="38" t="s">
        <v>253</v>
      </c>
    </row>
    <row r="113" spans="1:11" ht="12.6" customHeight="1">
      <c r="A113" s="147" t="s">
        <v>128</v>
      </c>
      <c r="B113" s="54">
        <v>1101.01</v>
      </c>
      <c r="C113" s="54" t="s">
        <v>39</v>
      </c>
      <c r="D113" s="54">
        <v>1200</v>
      </c>
      <c r="E113" s="54">
        <v>1000</v>
      </c>
      <c r="F113" s="54" t="s">
        <v>39</v>
      </c>
      <c r="G113" s="54">
        <v>1133.33</v>
      </c>
      <c r="H113" s="54">
        <v>1098.8800000000001</v>
      </c>
      <c r="I113" s="54" t="s">
        <v>39</v>
      </c>
      <c r="J113" s="54" t="s">
        <v>39</v>
      </c>
      <c r="K113" s="20" t="s">
        <v>347</v>
      </c>
    </row>
    <row r="114" spans="1:11" ht="12.6" customHeight="1">
      <c r="A114" s="147" t="s">
        <v>80</v>
      </c>
      <c r="B114" s="54">
        <v>1188.8900000000001</v>
      </c>
      <c r="C114" s="54">
        <v>1500</v>
      </c>
      <c r="D114" s="54">
        <v>1500</v>
      </c>
      <c r="E114" s="54">
        <v>1500</v>
      </c>
      <c r="F114" s="54" t="s">
        <v>39</v>
      </c>
      <c r="G114" s="54">
        <v>1500</v>
      </c>
      <c r="H114" s="54">
        <v>1169.33</v>
      </c>
      <c r="I114" s="54">
        <v>1277.78</v>
      </c>
      <c r="J114" s="54" t="s">
        <v>39</v>
      </c>
      <c r="K114" s="38" t="s">
        <v>413</v>
      </c>
    </row>
    <row r="115" spans="1:11" ht="12.6" customHeight="1">
      <c r="A115" s="147"/>
      <c r="K115" s="56"/>
    </row>
    <row r="116" spans="1:11" ht="12.6" customHeight="1">
      <c r="A116" s="148" t="s">
        <v>454</v>
      </c>
      <c r="B116" s="52">
        <v>1397.78</v>
      </c>
      <c r="C116" s="52">
        <v>1400</v>
      </c>
      <c r="D116" s="52">
        <v>1500</v>
      </c>
      <c r="E116" s="52">
        <v>1500</v>
      </c>
      <c r="F116" s="52" t="s">
        <v>39</v>
      </c>
      <c r="G116" s="52">
        <v>1257.1400000000001</v>
      </c>
      <c r="H116" s="52">
        <v>1356.77</v>
      </c>
      <c r="I116" s="52">
        <v>1500</v>
      </c>
      <c r="J116" s="52">
        <v>1500</v>
      </c>
      <c r="K116" s="19" t="s">
        <v>465</v>
      </c>
    </row>
    <row r="117" spans="1:11" s="153" customFormat="1" ht="12.6" customHeight="1">
      <c r="A117" s="147" t="s">
        <v>77</v>
      </c>
      <c r="B117" s="54">
        <v>1214.29</v>
      </c>
      <c r="C117" s="54" t="s">
        <v>39</v>
      </c>
      <c r="D117" s="54" t="s">
        <v>39</v>
      </c>
      <c r="E117" s="54" t="s">
        <v>39</v>
      </c>
      <c r="F117" s="54" t="s">
        <v>39</v>
      </c>
      <c r="G117" s="54" t="s">
        <v>39</v>
      </c>
      <c r="H117" s="54">
        <v>1166.67</v>
      </c>
      <c r="I117" s="54" t="s">
        <v>39</v>
      </c>
      <c r="J117" s="54">
        <v>1500</v>
      </c>
      <c r="K117" s="38" t="s">
        <v>207</v>
      </c>
    </row>
    <row r="118" spans="1:11" s="153" customFormat="1" ht="12.6" customHeight="1">
      <c r="A118" s="147" t="s">
        <v>78</v>
      </c>
      <c r="B118" s="54">
        <v>1191.5999999999999</v>
      </c>
      <c r="C118" s="54">
        <v>1000</v>
      </c>
      <c r="D118" s="54" t="s">
        <v>39</v>
      </c>
      <c r="E118" s="54" t="s">
        <v>39</v>
      </c>
      <c r="F118" s="54" t="s">
        <v>39</v>
      </c>
      <c r="G118" s="54">
        <v>1036.3599999999999</v>
      </c>
      <c r="H118" s="54">
        <v>1199.2</v>
      </c>
      <c r="I118" s="54" t="s">
        <v>39</v>
      </c>
      <c r="J118" s="54" t="s">
        <v>39</v>
      </c>
      <c r="K118" s="38" t="s">
        <v>252</v>
      </c>
    </row>
    <row r="119" spans="1:11" s="153" customFormat="1" ht="12.6" customHeight="1">
      <c r="A119" s="146" t="s">
        <v>474</v>
      </c>
      <c r="B119" s="54">
        <v>1500</v>
      </c>
      <c r="C119" s="54">
        <v>1500</v>
      </c>
      <c r="D119" s="54">
        <v>1500</v>
      </c>
      <c r="E119" s="54">
        <v>1500</v>
      </c>
      <c r="F119" s="54" t="s">
        <v>39</v>
      </c>
      <c r="G119" s="54">
        <v>1500</v>
      </c>
      <c r="H119" s="54">
        <v>1500</v>
      </c>
      <c r="I119" s="54">
        <v>1500</v>
      </c>
      <c r="J119" s="54">
        <v>1500</v>
      </c>
      <c r="K119" s="38" t="s">
        <v>251</v>
      </c>
    </row>
    <row r="120" spans="1:11" s="153" customFormat="1" ht="12.6" customHeight="1">
      <c r="A120" s="149" t="s">
        <v>127</v>
      </c>
      <c r="B120" s="54" t="s">
        <v>39</v>
      </c>
      <c r="C120" s="54" t="s">
        <v>39</v>
      </c>
      <c r="D120" s="54" t="s">
        <v>39</v>
      </c>
      <c r="E120" s="54" t="s">
        <v>39</v>
      </c>
      <c r="F120" s="54" t="s">
        <v>39</v>
      </c>
      <c r="G120" s="54" t="s">
        <v>39</v>
      </c>
      <c r="H120" s="54" t="s">
        <v>39</v>
      </c>
      <c r="I120" s="54" t="s">
        <v>39</v>
      </c>
      <c r="J120" s="54" t="s">
        <v>39</v>
      </c>
      <c r="K120" s="38" t="s">
        <v>353</v>
      </c>
    </row>
    <row r="121" spans="1:11" ht="12.6" customHeight="1">
      <c r="A121" s="147" t="s">
        <v>0</v>
      </c>
      <c r="K121" s="56"/>
    </row>
    <row r="122" spans="1:11" ht="12.6" customHeight="1">
      <c r="A122" s="148" t="s">
        <v>455</v>
      </c>
      <c r="B122" s="52">
        <v>1990.51</v>
      </c>
      <c r="C122" s="52" t="s">
        <v>39</v>
      </c>
      <c r="D122" s="52">
        <v>2000</v>
      </c>
      <c r="E122" s="52">
        <v>2000</v>
      </c>
      <c r="F122" s="52" t="s">
        <v>39</v>
      </c>
      <c r="G122" s="52">
        <v>1978.49</v>
      </c>
      <c r="H122" s="52">
        <v>1995.17</v>
      </c>
      <c r="I122" s="52">
        <v>2000</v>
      </c>
      <c r="J122" s="52">
        <v>2000</v>
      </c>
      <c r="K122" s="19" t="s">
        <v>466</v>
      </c>
    </row>
    <row r="123" spans="1:11" ht="12.6" customHeight="1">
      <c r="A123" s="146" t="s">
        <v>475</v>
      </c>
      <c r="B123" s="54">
        <v>1990.51</v>
      </c>
      <c r="C123" s="54" t="s">
        <v>39</v>
      </c>
      <c r="D123" s="54">
        <v>2000</v>
      </c>
      <c r="E123" s="54">
        <v>2000</v>
      </c>
      <c r="F123" s="54" t="s">
        <v>39</v>
      </c>
      <c r="G123" s="54">
        <v>1978.49</v>
      </c>
      <c r="H123" s="54">
        <v>1995.17</v>
      </c>
      <c r="I123" s="54">
        <v>2000</v>
      </c>
      <c r="J123" s="54">
        <v>2000</v>
      </c>
      <c r="K123" s="55" t="s">
        <v>206</v>
      </c>
    </row>
    <row r="124" spans="1:11" ht="12.6" customHeight="1">
      <c r="A124" s="4"/>
      <c r="K124" s="6" t="s">
        <v>0</v>
      </c>
    </row>
    <row r="125" spans="1:11" ht="12.6" customHeight="1">
      <c r="A125" s="148" t="s">
        <v>116</v>
      </c>
      <c r="B125" s="40">
        <v>1532.55</v>
      </c>
      <c r="C125" s="40">
        <v>1895.68</v>
      </c>
      <c r="D125" s="40">
        <v>2610.96</v>
      </c>
      <c r="E125" s="40">
        <v>1970.72</v>
      </c>
      <c r="F125" s="40">
        <v>2987.29</v>
      </c>
      <c r="G125" s="40">
        <v>1605.7</v>
      </c>
      <c r="H125" s="40">
        <v>1398.27</v>
      </c>
      <c r="I125" s="40">
        <v>2191.96</v>
      </c>
      <c r="J125" s="40">
        <v>1672.74</v>
      </c>
      <c r="K125" s="61" t="s">
        <v>247</v>
      </c>
    </row>
    <row r="126" spans="1:11" ht="12.6" customHeight="1">
      <c r="A126" s="148"/>
      <c r="K126" s="61"/>
    </row>
    <row r="127" spans="1:11" ht="12.6" customHeight="1">
      <c r="A127" s="148"/>
      <c r="B127" s="4"/>
      <c r="C127" s="4"/>
      <c r="D127" s="4"/>
      <c r="E127" s="4"/>
      <c r="F127" s="4"/>
      <c r="G127" s="4"/>
      <c r="H127" s="4"/>
      <c r="I127" s="4"/>
      <c r="J127" s="4"/>
      <c r="K127" s="61"/>
    </row>
    <row r="128" spans="1:11" ht="12.6" customHeight="1">
      <c r="A128" s="62" t="s">
        <v>373</v>
      </c>
      <c r="B128" s="12"/>
      <c r="C128" s="63"/>
      <c r="D128" s="63"/>
      <c r="E128" s="63"/>
      <c r="F128" s="63"/>
      <c r="G128" s="63"/>
      <c r="H128" s="63"/>
      <c r="I128" s="3"/>
      <c r="J128" s="3"/>
      <c r="K128" s="39" t="s">
        <v>374</v>
      </c>
    </row>
    <row r="129" spans="1:11" ht="12.6" customHeight="1"/>
    <row r="130" spans="1:11" ht="12.6" customHeight="1"/>
    <row r="131" spans="1:11" ht="12.6" customHeight="1"/>
    <row r="132" spans="1:11" ht="12.6" customHeight="1"/>
    <row r="133" spans="1:11" ht="9" customHeight="1"/>
    <row r="134" spans="1:11" ht="12.6" customHeight="1"/>
    <row r="135" spans="1:11" ht="12.6" customHeight="1"/>
    <row r="136" spans="1:11" ht="12.75" customHeight="1"/>
    <row r="137" spans="1:11" ht="12.75" customHeight="1">
      <c r="A137" s="1202"/>
      <c r="B137" s="1202"/>
      <c r="C137" s="1202"/>
      <c r="D137" s="1202"/>
      <c r="E137" s="1202"/>
      <c r="F137" s="1202"/>
      <c r="G137" s="1202"/>
      <c r="H137" s="1202"/>
      <c r="I137" s="1202"/>
      <c r="J137" s="1202"/>
      <c r="K137" s="1202"/>
    </row>
    <row r="138" spans="1:11" ht="12.75" customHeight="1"/>
    <row r="139" spans="1:11" ht="12.75" customHeight="1"/>
    <row r="142" spans="1:11" ht="13.5" customHeight="1"/>
    <row r="143" spans="1:11" ht="13.5" customHeight="1"/>
    <row r="144" spans="1:11" ht="13.5" customHeight="1"/>
    <row r="626" spans="11:11">
      <c r="K626" t="s">
        <v>117</v>
      </c>
    </row>
    <row r="630" spans="11:11">
      <c r="K630" t="s">
        <v>17</v>
      </c>
    </row>
  </sheetData>
  <mergeCells count="1">
    <mergeCell ref="A137:K137"/>
  </mergeCells>
  <phoneticPr fontId="0" type="noConversion"/>
  <printOptions gridLinesSet="0"/>
  <pageMargins left="0.78740157480314965" right="0.78740157480314965" top="1.1399999999999999" bottom="0.98425196850393704" header="0.51" footer="0.51181102362204722"/>
  <pageSetup paperSize="9" scale="72" orientation="portrait" r:id="rId1"/>
  <headerFooter alignWithMargins="0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80"/>
  <sheetViews>
    <sheetView showGridLines="0" view="pageLayout" topLeftCell="A55" zoomScale="80" zoomScaleNormal="80" zoomScalePageLayoutView="80" workbookViewId="0">
      <selection activeCell="A69" sqref="A69"/>
    </sheetView>
  </sheetViews>
  <sheetFormatPr baseColWidth="10" defaultColWidth="9.5" defaultRowHeight="15"/>
  <cols>
    <col min="1" max="1" width="32.375" style="180" customWidth="1"/>
    <col min="2" max="2" width="10.375" style="180" customWidth="1"/>
    <col min="3" max="7" width="9.5" style="179" customWidth="1"/>
    <col min="8" max="8" width="32.5" style="187" customWidth="1"/>
    <col min="9" max="9" width="10.5" style="180" customWidth="1"/>
    <col min="10" max="10" width="17" style="180" customWidth="1"/>
    <col min="11" max="13" width="9.5" style="180" customWidth="1"/>
    <col min="14" max="14" width="11.375" style="180" customWidth="1"/>
    <col min="15" max="15" width="11.25" style="180" customWidth="1"/>
    <col min="16" max="17" width="9.5" style="180" customWidth="1"/>
    <col min="18" max="18" width="13.75" style="180" customWidth="1"/>
    <col min="19" max="251" width="9.5" style="180" customWidth="1"/>
    <col min="252" max="16384" width="9.5" style="180"/>
  </cols>
  <sheetData>
    <row r="1" spans="1:19" ht="19.5" customHeight="1">
      <c r="A1" s="41" t="s">
        <v>928</v>
      </c>
      <c r="H1" s="5" t="s">
        <v>927</v>
      </c>
    </row>
    <row r="2" spans="1:19" ht="19.5" customHeight="1">
      <c r="A2" s="41"/>
      <c r="H2" s="5"/>
    </row>
    <row r="3" spans="1:19" ht="19.149999999999999" customHeight="1">
      <c r="A3" s="182" t="s">
        <v>559</v>
      </c>
      <c r="B3" s="183"/>
      <c r="F3" s="184"/>
      <c r="G3" s="184"/>
      <c r="H3" s="185" t="s">
        <v>560</v>
      </c>
    </row>
    <row r="4" spans="1:19" ht="20.25" customHeight="1">
      <c r="A4" s="182" t="s">
        <v>561</v>
      </c>
      <c r="B4" s="183"/>
      <c r="F4" s="186"/>
      <c r="G4" s="1205" t="s">
        <v>562</v>
      </c>
      <c r="H4" s="1205"/>
    </row>
    <row r="5" spans="1:19" ht="17.100000000000001" customHeight="1">
      <c r="A5" s="182"/>
      <c r="B5" s="183"/>
      <c r="F5" s="186"/>
      <c r="G5" s="186"/>
    </row>
    <row r="6" spans="1:19" ht="15" customHeight="1">
      <c r="A6" s="188" t="s">
        <v>563</v>
      </c>
      <c r="B6" s="189"/>
      <c r="C6" s="180"/>
      <c r="D6" s="190"/>
      <c r="E6" s="180"/>
      <c r="F6" s="180"/>
      <c r="G6" s="180"/>
      <c r="H6" s="181" t="s">
        <v>564</v>
      </c>
    </row>
    <row r="7" spans="1:19" ht="15" customHeight="1">
      <c r="A7" s="188"/>
      <c r="B7" s="189"/>
      <c r="C7" s="180"/>
      <c r="D7" s="190"/>
      <c r="E7" s="180"/>
      <c r="F7" s="180"/>
      <c r="G7" s="180"/>
      <c r="H7" s="181"/>
    </row>
    <row r="8" spans="1:19" ht="18.75" customHeight="1">
      <c r="A8" s="188"/>
      <c r="B8" s="1206" t="s">
        <v>565</v>
      </c>
      <c r="C8" s="1206"/>
      <c r="D8" s="1206"/>
      <c r="E8" s="1207" t="s">
        <v>566</v>
      </c>
      <c r="F8" s="1207"/>
      <c r="G8" s="1207"/>
      <c r="H8" s="181"/>
    </row>
    <row r="9" spans="1:19" ht="18.75" customHeight="1">
      <c r="B9" s="1207" t="s">
        <v>567</v>
      </c>
      <c r="C9" s="1207"/>
      <c r="D9" s="1207"/>
      <c r="E9" s="1207" t="s">
        <v>1</v>
      </c>
      <c r="F9" s="1207"/>
      <c r="G9" s="1207"/>
      <c r="J9" s="858"/>
      <c r="K9" s="858"/>
      <c r="L9" s="858"/>
      <c r="M9" s="858"/>
      <c r="N9" s="1020"/>
      <c r="O9" s="1203"/>
      <c r="P9" s="1203"/>
      <c r="Q9" s="1203"/>
      <c r="R9" s="1203"/>
      <c r="S9" s="858"/>
    </row>
    <row r="10" spans="1:19" ht="18.75" customHeight="1">
      <c r="A10" s="191"/>
      <c r="B10" s="1166">
        <v>2021</v>
      </c>
      <c r="C10" s="192">
        <v>2020</v>
      </c>
      <c r="D10" s="192">
        <v>2019</v>
      </c>
      <c r="E10" s="1166">
        <v>2021</v>
      </c>
      <c r="F10" s="193">
        <v>2020</v>
      </c>
      <c r="G10" s="193">
        <v>2019</v>
      </c>
      <c r="H10" s="191"/>
      <c r="J10" s="1070"/>
      <c r="K10" s="1070"/>
      <c r="L10" s="1070"/>
      <c r="M10" s="1070"/>
      <c r="N10" s="1071"/>
      <c r="O10" s="1071"/>
      <c r="P10" s="1071"/>
      <c r="Q10" s="1071"/>
      <c r="R10" s="1071"/>
      <c r="S10" s="858"/>
    </row>
    <row r="11" spans="1:19" ht="18.75" customHeight="1">
      <c r="C11" s="180"/>
      <c r="D11" s="180"/>
      <c r="E11" s="180"/>
      <c r="F11" s="180"/>
      <c r="G11" s="180"/>
      <c r="J11" s="862"/>
      <c r="K11" s="863"/>
      <c r="L11" s="863"/>
      <c r="M11" s="863"/>
      <c r="N11" s="1017"/>
      <c r="O11" s="977"/>
      <c r="P11" s="977"/>
      <c r="Q11" s="977"/>
      <c r="R11" s="1021"/>
      <c r="S11" s="858"/>
    </row>
    <row r="12" spans="1:19" ht="18.75" customHeight="1">
      <c r="A12" s="194" t="s">
        <v>568</v>
      </c>
      <c r="B12" s="217">
        <v>11563.23</v>
      </c>
      <c r="C12" s="195">
        <v>5852</v>
      </c>
      <c r="D12" s="196">
        <v>14109</v>
      </c>
      <c r="E12" s="196">
        <v>15096</v>
      </c>
      <c r="F12" s="196">
        <v>17574</v>
      </c>
      <c r="G12" s="196">
        <v>86490</v>
      </c>
      <c r="H12" s="197" t="s">
        <v>456</v>
      </c>
      <c r="J12" s="865"/>
      <c r="K12" s="866"/>
      <c r="L12" s="867"/>
      <c r="M12" s="866"/>
      <c r="N12" s="974"/>
      <c r="O12" s="970"/>
      <c r="P12" s="970"/>
      <c r="Q12" s="970"/>
      <c r="R12" s="1022"/>
      <c r="S12" s="858"/>
    </row>
    <row r="13" spans="1:19" ht="18.75" customHeight="1">
      <c r="A13" s="198" t="s">
        <v>569</v>
      </c>
      <c r="B13" s="872">
        <v>4640.6499999999996</v>
      </c>
      <c r="C13" s="199">
        <v>5175</v>
      </c>
      <c r="D13" s="199">
        <v>37</v>
      </c>
      <c r="E13" s="871">
        <v>433</v>
      </c>
      <c r="F13" s="199">
        <v>15570</v>
      </c>
      <c r="G13" s="200">
        <v>657</v>
      </c>
      <c r="H13" s="201" t="s">
        <v>570</v>
      </c>
      <c r="J13" s="865"/>
      <c r="K13" s="866"/>
      <c r="L13" s="866"/>
      <c r="M13" s="867"/>
      <c r="N13" s="970"/>
      <c r="O13" s="970"/>
      <c r="P13" s="970"/>
      <c r="Q13" s="970"/>
      <c r="R13" s="1022"/>
      <c r="S13" s="858"/>
    </row>
    <row r="14" spans="1:19" ht="18.75" customHeight="1">
      <c r="A14" s="198" t="s">
        <v>571</v>
      </c>
      <c r="B14" s="872">
        <v>3141.59</v>
      </c>
      <c r="C14" s="199">
        <v>10</v>
      </c>
      <c r="D14" s="199">
        <v>13992</v>
      </c>
      <c r="E14" s="873">
        <v>4537</v>
      </c>
      <c r="F14" s="200">
        <v>278</v>
      </c>
      <c r="G14" s="199">
        <v>84457</v>
      </c>
      <c r="H14" s="202" t="s">
        <v>572</v>
      </c>
      <c r="J14" s="865"/>
      <c r="K14" s="866"/>
      <c r="L14" s="867"/>
      <c r="M14" s="867"/>
      <c r="N14" s="974"/>
      <c r="O14" s="970"/>
      <c r="P14" s="970"/>
      <c r="Q14" s="970"/>
      <c r="R14" s="1022"/>
      <c r="S14" s="858"/>
    </row>
    <row r="15" spans="1:19" ht="18.75" customHeight="1">
      <c r="A15" s="198" t="s">
        <v>573</v>
      </c>
      <c r="B15" s="872">
        <v>26.96</v>
      </c>
      <c r="C15" s="199">
        <v>299</v>
      </c>
      <c r="D15" s="199">
        <v>13</v>
      </c>
      <c r="E15" s="871">
        <v>122</v>
      </c>
      <c r="F15" s="200">
        <v>168</v>
      </c>
      <c r="G15" s="200">
        <v>326</v>
      </c>
      <c r="H15" s="203" t="s">
        <v>574</v>
      </c>
      <c r="I15" s="204"/>
      <c r="J15" s="865"/>
      <c r="K15" s="867"/>
      <c r="L15" s="867"/>
      <c r="M15" s="867"/>
      <c r="N15" s="970"/>
      <c r="O15" s="970"/>
      <c r="P15" s="970"/>
      <c r="Q15" s="970"/>
      <c r="R15" s="1022"/>
      <c r="S15" s="858"/>
    </row>
    <row r="16" spans="1:19" ht="18.75" customHeight="1">
      <c r="A16" s="198" t="s">
        <v>575</v>
      </c>
      <c r="B16" s="872">
        <v>1390.67</v>
      </c>
      <c r="C16" s="199">
        <v>28</v>
      </c>
      <c r="D16" s="199">
        <v>16</v>
      </c>
      <c r="E16" s="873">
        <v>2652</v>
      </c>
      <c r="F16" s="200">
        <v>53</v>
      </c>
      <c r="G16" s="200">
        <v>106</v>
      </c>
      <c r="H16" s="202" t="s">
        <v>576</v>
      </c>
      <c r="J16" s="865"/>
      <c r="K16" s="866"/>
      <c r="L16" s="867"/>
      <c r="M16" s="866"/>
      <c r="N16" s="974"/>
      <c r="O16" s="970"/>
      <c r="P16" s="970"/>
      <c r="Q16" s="970"/>
      <c r="R16" s="1022"/>
      <c r="S16" s="858"/>
    </row>
    <row r="17" spans="1:19" ht="18.75" customHeight="1">
      <c r="A17" s="198" t="s">
        <v>577</v>
      </c>
      <c r="B17" s="872">
        <v>20.239999999999998</v>
      </c>
      <c r="C17" s="199">
        <v>325</v>
      </c>
      <c r="D17" s="199">
        <v>42</v>
      </c>
      <c r="E17" s="871">
        <v>218</v>
      </c>
      <c r="F17" s="199">
        <v>1356</v>
      </c>
      <c r="G17" s="200">
        <v>748</v>
      </c>
      <c r="H17" s="202" t="s">
        <v>578</v>
      </c>
      <c r="J17" s="865"/>
      <c r="K17" s="867"/>
      <c r="L17" s="867"/>
      <c r="M17" s="867"/>
      <c r="N17" s="970"/>
      <c r="O17" s="970"/>
      <c r="P17" s="970"/>
      <c r="Q17" s="970"/>
      <c r="R17" s="1022"/>
      <c r="S17" s="858"/>
    </row>
    <row r="18" spans="1:19" s="192" customFormat="1" ht="18.75" customHeight="1">
      <c r="A18" s="198" t="s">
        <v>579</v>
      </c>
      <c r="B18" s="872">
        <v>2343.12</v>
      </c>
      <c r="C18" s="199">
        <v>15</v>
      </c>
      <c r="D18" s="199">
        <v>9</v>
      </c>
      <c r="E18" s="199">
        <v>7134</v>
      </c>
      <c r="F18" s="200">
        <v>149</v>
      </c>
      <c r="G18" s="200">
        <v>196</v>
      </c>
      <c r="H18" s="203" t="s">
        <v>580</v>
      </c>
      <c r="J18" s="862"/>
      <c r="K18" s="863"/>
      <c r="L18" s="863"/>
      <c r="M18" s="863"/>
      <c r="N18" s="1017"/>
      <c r="O18" s="977"/>
      <c r="P18" s="977"/>
      <c r="Q18" s="977"/>
      <c r="R18" s="977"/>
      <c r="S18" s="858"/>
    </row>
    <row r="19" spans="1:19" s="192" customFormat="1" ht="18.75" customHeight="1">
      <c r="A19" s="198"/>
      <c r="B19" s="217"/>
      <c r="C19" s="199"/>
      <c r="D19" s="199"/>
      <c r="E19" s="199"/>
      <c r="G19" s="206"/>
      <c r="H19" s="207"/>
      <c r="J19" s="865"/>
      <c r="K19" s="867"/>
      <c r="L19" s="867"/>
      <c r="M19" s="867"/>
      <c r="N19" s="970"/>
      <c r="O19" s="970"/>
      <c r="P19" s="970"/>
      <c r="Q19" s="970"/>
      <c r="R19" s="970"/>
      <c r="S19" s="858"/>
    </row>
    <row r="20" spans="1:19" s="192" customFormat="1" ht="18.75" customHeight="1">
      <c r="A20" s="194" t="s">
        <v>18</v>
      </c>
      <c r="B20" s="877">
        <v>91421.93</v>
      </c>
      <c r="C20" s="876">
        <v>409745</v>
      </c>
      <c r="D20" s="876">
        <v>4986</v>
      </c>
      <c r="E20" s="877">
        <v>29731</v>
      </c>
      <c r="F20" s="876">
        <v>7165</v>
      </c>
      <c r="G20" s="876">
        <v>4172</v>
      </c>
      <c r="H20" s="208" t="s">
        <v>174</v>
      </c>
      <c r="J20" s="865"/>
      <c r="K20" s="866"/>
      <c r="L20" s="867"/>
      <c r="M20" s="867"/>
      <c r="N20" s="970"/>
      <c r="O20" s="970"/>
      <c r="P20" s="970"/>
      <c r="Q20" s="970"/>
      <c r="R20" s="970"/>
      <c r="S20" s="858"/>
    </row>
    <row r="21" spans="1:19" ht="18.75" customHeight="1">
      <c r="A21" s="198" t="s">
        <v>581</v>
      </c>
      <c r="B21" s="873">
        <v>184.05</v>
      </c>
      <c r="C21" s="878">
        <v>14</v>
      </c>
      <c r="D21" s="878">
        <v>4</v>
      </c>
      <c r="E21" s="871">
        <v>158</v>
      </c>
      <c r="F21" s="879">
        <v>116</v>
      </c>
      <c r="G21" s="879">
        <v>160</v>
      </c>
      <c r="H21" s="209" t="s">
        <v>582</v>
      </c>
      <c r="J21" s="865"/>
      <c r="K21" s="866"/>
      <c r="L21" s="866"/>
      <c r="M21" s="867"/>
      <c r="N21" s="974"/>
      <c r="O21" s="970"/>
      <c r="P21" s="970"/>
      <c r="Q21" s="970"/>
      <c r="R21" s="970"/>
      <c r="S21" s="858"/>
    </row>
    <row r="22" spans="1:19" ht="18.75" customHeight="1">
      <c r="A22" s="198" t="s">
        <v>583</v>
      </c>
      <c r="B22" s="873">
        <v>55.98</v>
      </c>
      <c r="C22" s="878">
        <v>15</v>
      </c>
      <c r="D22" s="878">
        <v>5</v>
      </c>
      <c r="E22" s="871">
        <v>175</v>
      </c>
      <c r="F22" s="879">
        <v>205</v>
      </c>
      <c r="G22" s="879">
        <v>88</v>
      </c>
      <c r="H22" s="209" t="s">
        <v>584</v>
      </c>
      <c r="J22" s="865"/>
      <c r="K22" s="866"/>
      <c r="L22" s="867"/>
      <c r="M22" s="867"/>
      <c r="N22" s="970"/>
      <c r="O22" s="970"/>
      <c r="P22" s="970"/>
      <c r="Q22" s="970"/>
      <c r="R22" s="970"/>
      <c r="S22" s="858"/>
    </row>
    <row r="23" spans="1:19" ht="18.75" customHeight="1">
      <c r="A23" s="198" t="s">
        <v>585</v>
      </c>
      <c r="B23" s="873">
        <v>10849.6</v>
      </c>
      <c r="C23" s="878">
        <v>266</v>
      </c>
      <c r="D23" s="878">
        <v>2046</v>
      </c>
      <c r="E23" s="873">
        <v>18201</v>
      </c>
      <c r="F23" s="879">
        <v>518</v>
      </c>
      <c r="G23" s="878">
        <v>2571</v>
      </c>
      <c r="H23" s="209" t="s">
        <v>586</v>
      </c>
      <c r="J23" s="865"/>
      <c r="K23" s="867"/>
      <c r="L23" s="866"/>
      <c r="M23" s="867"/>
      <c r="N23" s="974"/>
      <c r="O23" s="970"/>
      <c r="P23" s="970"/>
      <c r="Q23" s="970"/>
      <c r="R23" s="970"/>
      <c r="S23" s="858"/>
    </row>
    <row r="24" spans="1:19" ht="18.75" customHeight="1">
      <c r="A24" s="198" t="s">
        <v>587</v>
      </c>
      <c r="B24" s="873">
        <v>62514.97</v>
      </c>
      <c r="C24" s="878">
        <v>398702</v>
      </c>
      <c r="D24" s="878">
        <v>1</v>
      </c>
      <c r="E24" s="871">
        <v>224</v>
      </c>
      <c r="F24" s="879">
        <v>90</v>
      </c>
      <c r="G24" s="879">
        <v>151</v>
      </c>
      <c r="H24" s="207" t="s">
        <v>588</v>
      </c>
      <c r="J24" s="865"/>
      <c r="K24" s="867"/>
      <c r="L24" s="867"/>
      <c r="M24" s="866"/>
      <c r="N24" s="974"/>
      <c r="O24" s="970"/>
      <c r="P24" s="970"/>
      <c r="Q24" s="970"/>
      <c r="R24" s="970"/>
      <c r="S24" s="858"/>
    </row>
    <row r="25" spans="1:19" ht="18.75" customHeight="1">
      <c r="A25" s="198" t="s">
        <v>589</v>
      </c>
      <c r="B25" s="873">
        <v>5281.04</v>
      </c>
      <c r="C25" s="878">
        <v>48</v>
      </c>
      <c r="D25" s="878">
        <v>2379</v>
      </c>
      <c r="E25" s="873">
        <v>3254</v>
      </c>
      <c r="F25" s="879">
        <v>90</v>
      </c>
      <c r="G25" s="878">
        <v>1165</v>
      </c>
      <c r="H25" s="209" t="s">
        <v>590</v>
      </c>
      <c r="J25" s="862"/>
      <c r="K25" s="863"/>
      <c r="L25" s="863"/>
      <c r="M25" s="863"/>
      <c r="N25" s="1017"/>
      <c r="O25" s="977"/>
      <c r="P25" s="977"/>
      <c r="Q25" s="977"/>
      <c r="R25" s="977"/>
      <c r="S25" s="858"/>
    </row>
    <row r="26" spans="1:19" ht="18.75" customHeight="1">
      <c r="A26" s="198" t="s">
        <v>591</v>
      </c>
      <c r="B26" s="873">
        <v>12536.29</v>
      </c>
      <c r="C26" s="878">
        <v>10700</v>
      </c>
      <c r="D26" s="878">
        <v>551</v>
      </c>
      <c r="E26" s="873">
        <v>7719</v>
      </c>
      <c r="F26" s="878">
        <v>6146</v>
      </c>
      <c r="G26" s="879">
        <v>37</v>
      </c>
      <c r="H26" s="207" t="s">
        <v>225</v>
      </c>
      <c r="J26" s="865"/>
      <c r="K26" s="867"/>
      <c r="L26" s="867"/>
      <c r="M26" s="867"/>
      <c r="N26" s="974"/>
      <c r="O26" s="970"/>
      <c r="P26" s="970"/>
      <c r="Q26" s="970"/>
      <c r="R26" s="970"/>
      <c r="S26" s="858"/>
    </row>
    <row r="27" spans="1:19" ht="18.75" customHeight="1">
      <c r="A27" s="198"/>
      <c r="B27" s="900"/>
      <c r="C27" s="878"/>
      <c r="D27" s="878"/>
      <c r="E27" s="878"/>
      <c r="F27" s="880"/>
      <c r="G27" s="881"/>
      <c r="H27" s="207"/>
      <c r="J27" s="865"/>
      <c r="K27" s="867"/>
      <c r="L27" s="867"/>
      <c r="M27" s="866"/>
      <c r="N27" s="970"/>
      <c r="O27" s="970"/>
      <c r="P27" s="970"/>
      <c r="Q27" s="970"/>
      <c r="R27" s="970"/>
      <c r="S27" s="858"/>
    </row>
    <row r="28" spans="1:19" ht="18.75" customHeight="1">
      <c r="A28" s="194" t="s">
        <v>592</v>
      </c>
      <c r="B28" s="899">
        <v>63276.38</v>
      </c>
      <c r="C28" s="876">
        <v>30178</v>
      </c>
      <c r="D28" s="876">
        <v>39603</v>
      </c>
      <c r="E28" s="876">
        <v>73052</v>
      </c>
      <c r="F28" s="876">
        <v>21686</v>
      </c>
      <c r="G28" s="876">
        <v>31649</v>
      </c>
      <c r="H28" s="208" t="s">
        <v>457</v>
      </c>
      <c r="J28" s="865"/>
      <c r="K28" s="867"/>
      <c r="L28" s="867"/>
      <c r="M28" s="867"/>
      <c r="N28" s="970"/>
      <c r="O28" s="970"/>
      <c r="P28" s="970"/>
      <c r="Q28" s="970"/>
      <c r="R28" s="970"/>
      <c r="S28" s="858"/>
    </row>
    <row r="29" spans="1:19" s="192" customFormat="1" ht="18.75" customHeight="1">
      <c r="A29" s="198" t="s">
        <v>593</v>
      </c>
      <c r="B29" s="873">
        <v>9092.9699999999993</v>
      </c>
      <c r="C29" s="878">
        <v>12247</v>
      </c>
      <c r="D29" s="878">
        <v>1227</v>
      </c>
      <c r="E29" s="871">
        <v>16</v>
      </c>
      <c r="F29" s="879">
        <v>447</v>
      </c>
      <c r="G29" s="879">
        <v>704</v>
      </c>
      <c r="H29" s="209" t="s">
        <v>594</v>
      </c>
      <c r="J29" s="865"/>
      <c r="K29" s="867"/>
      <c r="L29" s="867"/>
      <c r="M29" s="867"/>
      <c r="N29" s="970"/>
      <c r="O29" s="970"/>
      <c r="P29" s="970"/>
      <c r="Q29" s="970"/>
      <c r="R29" s="970"/>
      <c r="S29" s="858"/>
    </row>
    <row r="30" spans="1:19" s="192" customFormat="1" ht="18.75" customHeight="1">
      <c r="A30" s="198" t="s">
        <v>595</v>
      </c>
      <c r="B30" s="873">
        <v>260.13</v>
      </c>
      <c r="C30" s="878">
        <v>8567</v>
      </c>
      <c r="D30" s="878">
        <v>47</v>
      </c>
      <c r="E30" s="871">
        <v>157</v>
      </c>
      <c r="F30" s="878">
        <v>6716</v>
      </c>
      <c r="G30" s="879">
        <v>32</v>
      </c>
      <c r="H30" s="209" t="s">
        <v>596</v>
      </c>
      <c r="J30" s="865"/>
      <c r="K30" s="867"/>
      <c r="L30" s="866"/>
      <c r="M30" s="867"/>
      <c r="N30" s="970"/>
      <c r="O30" s="970"/>
      <c r="P30" s="970"/>
      <c r="Q30" s="970"/>
      <c r="R30" s="970"/>
      <c r="S30" s="858"/>
    </row>
    <row r="31" spans="1:19" ht="18.75" customHeight="1">
      <c r="A31" s="198" t="s">
        <v>597</v>
      </c>
      <c r="B31" s="873">
        <v>20.239999999999998</v>
      </c>
      <c r="C31" s="878">
        <v>5479</v>
      </c>
      <c r="D31" s="878">
        <v>1050</v>
      </c>
      <c r="E31" s="871">
        <v>52</v>
      </c>
      <c r="F31" s="879">
        <v>119</v>
      </c>
      <c r="G31" s="879">
        <v>568</v>
      </c>
      <c r="H31" s="209" t="s">
        <v>598</v>
      </c>
      <c r="J31" s="865"/>
      <c r="K31" s="867"/>
      <c r="L31" s="866"/>
      <c r="M31" s="867"/>
      <c r="N31" s="974"/>
      <c r="O31" s="970"/>
      <c r="P31" s="970"/>
      <c r="Q31" s="970"/>
      <c r="R31" s="970"/>
      <c r="S31" s="858"/>
    </row>
    <row r="32" spans="1:19" ht="18.75" customHeight="1">
      <c r="A32" s="198" t="s">
        <v>599</v>
      </c>
      <c r="B32" s="873">
        <v>3142.18</v>
      </c>
      <c r="C32" s="878">
        <v>3</v>
      </c>
      <c r="D32" s="878">
        <v>2</v>
      </c>
      <c r="E32" s="871">
        <v>103</v>
      </c>
      <c r="F32" s="879">
        <v>19</v>
      </c>
      <c r="G32" s="879">
        <v>39</v>
      </c>
      <c r="H32" s="207" t="s">
        <v>600</v>
      </c>
      <c r="J32" s="865"/>
      <c r="K32" s="866"/>
      <c r="L32" s="867"/>
      <c r="M32" s="867"/>
      <c r="N32" s="970"/>
      <c r="O32" s="970"/>
      <c r="P32" s="970"/>
      <c r="Q32" s="970"/>
      <c r="R32" s="970"/>
      <c r="S32" s="858"/>
    </row>
    <row r="33" spans="1:19" ht="18.75" customHeight="1">
      <c r="A33" s="198" t="s">
        <v>601</v>
      </c>
      <c r="B33" s="873">
        <v>3109.65</v>
      </c>
      <c r="C33" s="878">
        <v>1688</v>
      </c>
      <c r="D33" s="878">
        <v>7053</v>
      </c>
      <c r="E33" s="873">
        <v>17981</v>
      </c>
      <c r="F33" s="879">
        <v>102</v>
      </c>
      <c r="G33" s="878">
        <v>2823</v>
      </c>
      <c r="H33" s="209" t="s">
        <v>602</v>
      </c>
      <c r="J33" s="865"/>
      <c r="K33" s="867"/>
      <c r="L33" s="867"/>
      <c r="M33" s="867"/>
      <c r="N33" s="974"/>
      <c r="O33" s="970"/>
      <c r="P33" s="970"/>
      <c r="Q33" s="970"/>
      <c r="R33" s="970"/>
      <c r="S33" s="858"/>
    </row>
    <row r="34" spans="1:19" ht="18.75" customHeight="1">
      <c r="A34" s="198" t="s">
        <v>603</v>
      </c>
      <c r="B34" s="873">
        <v>5154.74</v>
      </c>
      <c r="C34" s="878">
        <v>121</v>
      </c>
      <c r="D34" s="878">
        <v>10702</v>
      </c>
      <c r="E34" s="878">
        <v>5322</v>
      </c>
      <c r="F34" s="879">
        <v>281</v>
      </c>
      <c r="G34" s="878">
        <v>10954</v>
      </c>
      <c r="H34" s="209" t="s">
        <v>604</v>
      </c>
      <c r="J34" s="865"/>
      <c r="K34" s="866"/>
      <c r="L34" s="867"/>
      <c r="M34" s="867"/>
      <c r="N34" s="974"/>
      <c r="O34" s="970"/>
      <c r="P34" s="970"/>
      <c r="Q34" s="970"/>
      <c r="R34" s="970"/>
      <c r="S34" s="858"/>
    </row>
    <row r="35" spans="1:19" ht="18.75" customHeight="1">
      <c r="A35" s="198" t="s">
        <v>605</v>
      </c>
      <c r="B35" s="873">
        <v>155.11000000000001</v>
      </c>
      <c r="C35" s="878">
        <v>10</v>
      </c>
      <c r="D35" s="878">
        <v>4</v>
      </c>
      <c r="E35" s="878">
        <v>124</v>
      </c>
      <c r="F35" s="879">
        <v>37</v>
      </c>
      <c r="G35" s="879">
        <v>110</v>
      </c>
      <c r="H35" s="207" t="s">
        <v>606</v>
      </c>
      <c r="J35" s="865"/>
      <c r="K35" s="866"/>
      <c r="L35" s="867"/>
      <c r="M35" s="866"/>
      <c r="N35" s="974"/>
      <c r="O35" s="970"/>
      <c r="P35" s="970"/>
      <c r="Q35" s="970"/>
      <c r="R35" s="970"/>
      <c r="S35" s="858"/>
    </row>
    <row r="36" spans="1:19" s="192" customFormat="1" ht="18.75" customHeight="1">
      <c r="A36" s="198" t="s">
        <v>607</v>
      </c>
      <c r="B36" s="873">
        <v>811.48</v>
      </c>
      <c r="C36" s="878">
        <v>6</v>
      </c>
      <c r="D36" s="878">
        <v>31</v>
      </c>
      <c r="E36" s="878">
        <v>42</v>
      </c>
      <c r="F36" s="879">
        <v>135</v>
      </c>
      <c r="G36" s="879">
        <v>123</v>
      </c>
      <c r="H36" s="207" t="s">
        <v>608</v>
      </c>
      <c r="J36" s="865"/>
      <c r="K36" s="867"/>
      <c r="L36" s="866"/>
      <c r="M36" s="867"/>
      <c r="N36" s="970"/>
      <c r="O36" s="970"/>
      <c r="P36" s="970"/>
      <c r="Q36" s="970"/>
      <c r="R36" s="970"/>
      <c r="S36" s="858"/>
    </row>
    <row r="37" spans="1:19" ht="18.75" customHeight="1">
      <c r="A37" s="198" t="s">
        <v>609</v>
      </c>
      <c r="B37" s="873">
        <v>5201.24</v>
      </c>
      <c r="C37" s="878">
        <v>28</v>
      </c>
      <c r="D37" s="878">
        <v>4</v>
      </c>
      <c r="E37" s="873">
        <v>10946</v>
      </c>
      <c r="F37" s="879">
        <v>125</v>
      </c>
      <c r="G37" s="879">
        <v>215</v>
      </c>
      <c r="H37" s="207" t="s">
        <v>610</v>
      </c>
      <c r="J37" s="862"/>
      <c r="K37" s="863"/>
      <c r="L37" s="863"/>
      <c r="M37" s="863"/>
      <c r="N37" s="1017"/>
      <c r="O37" s="977"/>
      <c r="P37" s="977"/>
      <c r="Q37" s="977"/>
      <c r="R37" s="977"/>
      <c r="S37" s="858"/>
    </row>
    <row r="38" spans="1:19" ht="18.75" customHeight="1">
      <c r="A38" s="198" t="s">
        <v>611</v>
      </c>
      <c r="B38" s="873">
        <v>4107.55</v>
      </c>
      <c r="C38" s="878">
        <v>2013</v>
      </c>
      <c r="D38" s="878">
        <v>16</v>
      </c>
      <c r="E38" s="873">
        <v>8467</v>
      </c>
      <c r="F38" s="878">
        <v>13693</v>
      </c>
      <c r="G38" s="879">
        <v>255</v>
      </c>
      <c r="H38" s="207" t="s">
        <v>612</v>
      </c>
      <c r="J38" s="865"/>
      <c r="K38" s="866"/>
      <c r="L38" s="866"/>
      <c r="M38" s="867"/>
      <c r="N38" s="974"/>
      <c r="O38" s="970"/>
      <c r="P38" s="970"/>
      <c r="Q38" s="970"/>
      <c r="R38" s="970"/>
      <c r="S38" s="858"/>
    </row>
    <row r="39" spans="1:19" ht="18.75" customHeight="1">
      <c r="A39" s="198" t="s">
        <v>613</v>
      </c>
      <c r="B39" s="900">
        <v>32221.09</v>
      </c>
      <c r="C39" s="878">
        <v>17</v>
      </c>
      <c r="D39" s="878">
        <v>19465</v>
      </c>
      <c r="E39" s="873">
        <v>29842</v>
      </c>
      <c r="F39" s="879">
        <v>12</v>
      </c>
      <c r="G39" s="878">
        <v>15826</v>
      </c>
      <c r="H39" s="207" t="s">
        <v>614</v>
      </c>
      <c r="J39" s="865"/>
      <c r="K39" s="867"/>
      <c r="L39" s="867"/>
      <c r="M39" s="867"/>
      <c r="N39" s="970"/>
      <c r="O39" s="970"/>
      <c r="P39" s="970"/>
      <c r="Q39" s="970"/>
      <c r="R39" s="970"/>
      <c r="S39" s="858"/>
    </row>
    <row r="40" spans="1:19" ht="18.75" customHeight="1">
      <c r="A40" s="198"/>
      <c r="B40" s="900"/>
      <c r="C40" s="878"/>
      <c r="D40" s="878"/>
      <c r="E40" s="878"/>
      <c r="F40" s="880"/>
      <c r="G40" s="881"/>
      <c r="H40" s="207"/>
      <c r="J40" s="865"/>
      <c r="K40" s="867"/>
      <c r="L40" s="867"/>
      <c r="M40" s="867"/>
      <c r="N40" s="970"/>
      <c r="O40" s="970"/>
      <c r="P40" s="970"/>
      <c r="Q40" s="970"/>
      <c r="R40" s="970"/>
      <c r="S40" s="858"/>
    </row>
    <row r="41" spans="1:19" ht="18.75" customHeight="1">
      <c r="A41" s="194" t="s">
        <v>615</v>
      </c>
      <c r="B41" s="877">
        <v>69891</v>
      </c>
      <c r="C41" s="876">
        <v>8421</v>
      </c>
      <c r="D41" s="876">
        <v>12466</v>
      </c>
      <c r="E41" s="877">
        <v>8124</v>
      </c>
      <c r="F41" s="876">
        <v>12416</v>
      </c>
      <c r="G41" s="876">
        <v>15278</v>
      </c>
      <c r="H41" s="208" t="s">
        <v>516</v>
      </c>
      <c r="J41" s="865"/>
      <c r="K41" s="867"/>
      <c r="L41" s="867"/>
      <c r="M41" s="867"/>
      <c r="N41" s="970"/>
      <c r="O41" s="970"/>
      <c r="P41" s="970"/>
      <c r="Q41" s="970"/>
      <c r="R41" s="970"/>
      <c r="S41" s="858"/>
    </row>
    <row r="42" spans="1:19" s="192" customFormat="1" ht="18.75" customHeight="1">
      <c r="A42" s="198" t="s">
        <v>616</v>
      </c>
      <c r="B42" s="873">
        <v>3887.47</v>
      </c>
      <c r="C42" s="878">
        <v>37</v>
      </c>
      <c r="D42" s="878">
        <v>2004</v>
      </c>
      <c r="E42" s="871">
        <v>18</v>
      </c>
      <c r="F42" s="879">
        <v>193</v>
      </c>
      <c r="G42" s="878">
        <v>1486</v>
      </c>
      <c r="H42" s="209" t="s">
        <v>617</v>
      </c>
      <c r="J42" s="865"/>
      <c r="K42" s="867"/>
      <c r="L42" s="867"/>
      <c r="M42" s="866"/>
      <c r="N42" s="970"/>
      <c r="O42" s="970"/>
      <c r="P42" s="970"/>
      <c r="Q42" s="970"/>
      <c r="R42" s="970"/>
      <c r="S42" s="858"/>
    </row>
    <row r="43" spans="1:19" s="192" customFormat="1" ht="18.75" customHeight="1">
      <c r="A43" s="198" t="s">
        <v>618</v>
      </c>
      <c r="B43" s="873">
        <v>52556.65</v>
      </c>
      <c r="C43" s="878">
        <v>179</v>
      </c>
      <c r="D43" s="878">
        <v>228</v>
      </c>
      <c r="E43" s="873">
        <v>7353</v>
      </c>
      <c r="F43" s="879">
        <v>9</v>
      </c>
      <c r="G43" s="879">
        <v>10</v>
      </c>
      <c r="H43" s="209" t="s">
        <v>619</v>
      </c>
      <c r="J43" s="865"/>
      <c r="K43" s="867"/>
      <c r="L43" s="867"/>
      <c r="M43" s="867"/>
      <c r="N43" s="970"/>
      <c r="O43" s="970"/>
      <c r="P43" s="970"/>
      <c r="Q43" s="970"/>
      <c r="R43" s="970"/>
      <c r="S43" s="858"/>
    </row>
    <row r="44" spans="1:19" s="192" customFormat="1" ht="18.75" customHeight="1">
      <c r="A44" s="198" t="s">
        <v>922</v>
      </c>
      <c r="B44" s="883">
        <v>0</v>
      </c>
      <c r="C44" s="878">
        <v>3</v>
      </c>
      <c r="D44" s="883">
        <v>0</v>
      </c>
      <c r="E44" s="871">
        <v>11</v>
      </c>
      <c r="F44" s="879">
        <v>6</v>
      </c>
      <c r="G44" s="879">
        <v>14</v>
      </c>
      <c r="H44" s="207" t="s">
        <v>621</v>
      </c>
      <c r="J44" s="865"/>
      <c r="K44" s="867"/>
      <c r="L44" s="867"/>
      <c r="M44" s="867"/>
      <c r="N44" s="970"/>
      <c r="O44" s="970"/>
      <c r="P44" s="970"/>
      <c r="Q44" s="970"/>
      <c r="R44" s="970"/>
      <c r="S44" s="858"/>
    </row>
    <row r="45" spans="1:19" s="192" customFormat="1" ht="18.75" customHeight="1">
      <c r="A45" s="198" t="s">
        <v>622</v>
      </c>
      <c r="B45" s="873">
        <v>7.26</v>
      </c>
      <c r="C45" s="883">
        <v>0</v>
      </c>
      <c r="D45" s="883">
        <v>0</v>
      </c>
      <c r="E45" s="871">
        <v>4</v>
      </c>
      <c r="F45" s="879">
        <v>1</v>
      </c>
      <c r="G45" s="883">
        <v>0</v>
      </c>
      <c r="H45" s="209" t="s">
        <v>623</v>
      </c>
      <c r="J45" s="865"/>
      <c r="K45" s="866"/>
      <c r="L45" s="866"/>
      <c r="M45" s="866"/>
      <c r="N45" s="970"/>
      <c r="O45" s="970"/>
      <c r="P45" s="970"/>
      <c r="Q45" s="970"/>
      <c r="R45" s="970"/>
      <c r="S45" s="858"/>
    </row>
    <row r="46" spans="1:19" s="192" customFormat="1" ht="18.75" customHeight="1">
      <c r="A46" s="198" t="s">
        <v>624</v>
      </c>
      <c r="B46" s="873">
        <v>140.13999999999999</v>
      </c>
      <c r="C46" s="878">
        <v>4695</v>
      </c>
      <c r="D46" s="878">
        <v>1</v>
      </c>
      <c r="E46" s="871">
        <v>47</v>
      </c>
      <c r="F46" s="878">
        <v>1839</v>
      </c>
      <c r="G46" s="879">
        <v>74</v>
      </c>
      <c r="H46" s="209" t="s">
        <v>625</v>
      </c>
      <c r="J46" s="865"/>
      <c r="K46" s="867"/>
      <c r="L46" s="867"/>
      <c r="M46" s="867"/>
      <c r="N46" s="970"/>
      <c r="O46" s="970"/>
      <c r="P46" s="970"/>
      <c r="Q46" s="970"/>
      <c r="R46" s="970"/>
      <c r="S46" s="858"/>
    </row>
    <row r="47" spans="1:19" s="192" customFormat="1" ht="18.75" customHeight="1">
      <c r="A47" s="198" t="s">
        <v>626</v>
      </c>
      <c r="B47" s="873">
        <v>157.99</v>
      </c>
      <c r="C47" s="883">
        <v>0</v>
      </c>
      <c r="D47" s="878">
        <v>2</v>
      </c>
      <c r="E47" s="871">
        <v>43</v>
      </c>
      <c r="F47" s="879">
        <v>16</v>
      </c>
      <c r="G47" s="879">
        <v>16</v>
      </c>
      <c r="H47" s="209" t="s">
        <v>627</v>
      </c>
      <c r="J47" s="865"/>
      <c r="K47" s="867"/>
      <c r="L47" s="867"/>
      <c r="M47" s="867"/>
      <c r="N47" s="970"/>
      <c r="O47" s="970"/>
      <c r="P47" s="970"/>
      <c r="Q47" s="970"/>
      <c r="R47" s="970"/>
      <c r="S47" s="858"/>
    </row>
    <row r="48" spans="1:19" s="192" customFormat="1" ht="18.75" customHeight="1">
      <c r="A48" s="198" t="s">
        <v>628</v>
      </c>
      <c r="B48" s="883">
        <v>0</v>
      </c>
      <c r="C48" s="883">
        <v>0</v>
      </c>
      <c r="D48" s="878">
        <v>1</v>
      </c>
      <c r="E48" s="871">
        <v>33</v>
      </c>
      <c r="F48" s="879">
        <v>28</v>
      </c>
      <c r="G48" s="879">
        <v>40</v>
      </c>
      <c r="H48" s="209" t="s">
        <v>629</v>
      </c>
      <c r="J48" s="865"/>
      <c r="K48" s="866"/>
      <c r="L48" s="867"/>
      <c r="M48" s="867"/>
      <c r="N48" s="970"/>
      <c r="O48" s="970"/>
      <c r="P48" s="970"/>
      <c r="Q48" s="970"/>
      <c r="R48" s="970"/>
      <c r="S48" s="858"/>
    </row>
    <row r="49" spans="1:19" ht="18.75" customHeight="1">
      <c r="A49" s="198" t="s">
        <v>630</v>
      </c>
      <c r="B49" s="873">
        <v>507.74</v>
      </c>
      <c r="C49" s="878">
        <v>3389</v>
      </c>
      <c r="D49" s="878">
        <v>6929</v>
      </c>
      <c r="E49" s="871">
        <v>79</v>
      </c>
      <c r="F49" s="878">
        <v>9993</v>
      </c>
      <c r="G49" s="878">
        <v>9974</v>
      </c>
      <c r="H49" s="207" t="s">
        <v>631</v>
      </c>
      <c r="J49" s="865"/>
      <c r="K49" s="867"/>
      <c r="L49" s="867"/>
      <c r="M49" s="867"/>
      <c r="N49" s="970"/>
      <c r="O49" s="970"/>
      <c r="P49" s="970"/>
      <c r="Q49" s="970"/>
      <c r="R49" s="970"/>
      <c r="S49" s="858"/>
    </row>
    <row r="50" spans="1:19" ht="18.75" customHeight="1">
      <c r="A50" s="198" t="s">
        <v>632</v>
      </c>
      <c r="B50" s="873">
        <v>9231.6200000000008</v>
      </c>
      <c r="C50" s="883">
        <v>0</v>
      </c>
      <c r="D50" s="883">
        <v>0</v>
      </c>
      <c r="E50" s="871">
        <v>91</v>
      </c>
      <c r="F50" s="879">
        <v>8</v>
      </c>
      <c r="G50" s="879">
        <v>21</v>
      </c>
      <c r="H50" s="209" t="s">
        <v>633</v>
      </c>
      <c r="J50" s="865"/>
      <c r="K50" s="867"/>
      <c r="L50" s="866"/>
      <c r="M50" s="867"/>
      <c r="N50" s="970"/>
      <c r="O50" s="970"/>
      <c r="P50" s="970"/>
      <c r="Q50" s="970"/>
      <c r="R50" s="970"/>
      <c r="S50" s="858"/>
    </row>
    <row r="51" spans="1:19" ht="18.75" customHeight="1">
      <c r="A51" s="198" t="s">
        <v>634</v>
      </c>
      <c r="B51" s="873">
        <v>80.849999999999994</v>
      </c>
      <c r="C51" s="878">
        <v>3</v>
      </c>
      <c r="D51" s="878">
        <v>2</v>
      </c>
      <c r="E51" s="871">
        <v>51</v>
      </c>
      <c r="F51" s="879">
        <v>23</v>
      </c>
      <c r="G51" s="879">
        <v>38</v>
      </c>
      <c r="H51" s="209" t="s">
        <v>635</v>
      </c>
      <c r="J51" s="862"/>
      <c r="K51" s="863"/>
      <c r="L51" s="863"/>
      <c r="M51" s="863"/>
      <c r="N51" s="1017"/>
      <c r="O51" s="977"/>
      <c r="P51" s="977"/>
      <c r="Q51" s="977"/>
      <c r="R51" s="977"/>
      <c r="S51" s="858"/>
    </row>
    <row r="52" spans="1:19" ht="18.75" customHeight="1">
      <c r="A52" s="198" t="s">
        <v>636</v>
      </c>
      <c r="B52" s="873">
        <v>1304.6300000000001</v>
      </c>
      <c r="C52" s="878">
        <v>11</v>
      </c>
      <c r="D52" s="883">
        <v>0</v>
      </c>
      <c r="E52" s="871">
        <v>27</v>
      </c>
      <c r="F52" s="879">
        <v>63</v>
      </c>
      <c r="G52" s="879">
        <v>14</v>
      </c>
      <c r="H52" s="209" t="s">
        <v>637</v>
      </c>
      <c r="J52" s="865"/>
      <c r="K52" s="867"/>
      <c r="L52" s="866"/>
      <c r="M52" s="867"/>
      <c r="N52" s="970"/>
      <c r="O52" s="970"/>
      <c r="P52" s="970"/>
      <c r="Q52" s="970"/>
      <c r="R52" s="970"/>
      <c r="S52" s="858"/>
    </row>
    <row r="53" spans="1:19" ht="18.75" customHeight="1">
      <c r="A53" s="198" t="s">
        <v>638</v>
      </c>
      <c r="B53" s="873">
        <v>37.67</v>
      </c>
      <c r="C53" s="878">
        <v>10</v>
      </c>
      <c r="D53" s="878">
        <v>2</v>
      </c>
      <c r="E53" s="871">
        <v>16</v>
      </c>
      <c r="F53" s="879">
        <v>15</v>
      </c>
      <c r="G53" s="879">
        <v>23</v>
      </c>
      <c r="H53" s="209" t="s">
        <v>639</v>
      </c>
      <c r="J53" s="865"/>
      <c r="K53" s="866"/>
      <c r="L53" s="866"/>
      <c r="M53" s="867"/>
      <c r="N53" s="974"/>
      <c r="O53" s="970"/>
      <c r="P53" s="970"/>
      <c r="Q53" s="970"/>
      <c r="R53" s="970"/>
      <c r="S53" s="858"/>
    </row>
    <row r="54" spans="1:19" ht="18.75" customHeight="1">
      <c r="A54" s="198" t="s">
        <v>640</v>
      </c>
      <c r="B54" s="873">
        <v>1978.46</v>
      </c>
      <c r="C54" s="878">
        <v>93</v>
      </c>
      <c r="D54" s="878">
        <v>3297</v>
      </c>
      <c r="E54" s="871">
        <v>351</v>
      </c>
      <c r="F54" s="879">
        <v>222</v>
      </c>
      <c r="G54" s="878">
        <v>3568</v>
      </c>
      <c r="H54" s="209" t="s">
        <v>921</v>
      </c>
      <c r="J54" s="865"/>
      <c r="K54" s="866"/>
      <c r="L54" s="867"/>
      <c r="M54" s="866"/>
      <c r="N54" s="974"/>
      <c r="O54" s="970"/>
      <c r="P54" s="970"/>
      <c r="Q54" s="970"/>
      <c r="R54" s="970"/>
      <c r="S54" s="858"/>
    </row>
    <row r="55" spans="1:19" ht="18.75" customHeight="1">
      <c r="A55" s="198"/>
      <c r="B55" s="900"/>
      <c r="C55" s="878"/>
      <c r="D55" s="878"/>
      <c r="E55" s="878"/>
      <c r="F55" s="880"/>
      <c r="G55" s="881"/>
      <c r="H55" s="207"/>
      <c r="J55" s="865"/>
      <c r="K55" s="866"/>
      <c r="L55" s="867"/>
      <c r="M55" s="867"/>
      <c r="N55" s="970"/>
      <c r="O55" s="970"/>
      <c r="P55" s="970"/>
      <c r="Q55" s="970"/>
      <c r="R55" s="970"/>
      <c r="S55" s="858"/>
    </row>
    <row r="56" spans="1:19" ht="18.75" customHeight="1">
      <c r="A56" s="194" t="s">
        <v>642</v>
      </c>
      <c r="B56" s="899">
        <v>49467.03</v>
      </c>
      <c r="C56" s="876">
        <v>11314</v>
      </c>
      <c r="D56" s="876">
        <v>62406</v>
      </c>
      <c r="E56" s="877">
        <v>49081</v>
      </c>
      <c r="F56" s="876">
        <v>5595</v>
      </c>
      <c r="G56" s="876">
        <v>34868</v>
      </c>
      <c r="H56" s="210" t="s">
        <v>459</v>
      </c>
      <c r="J56" s="865"/>
      <c r="K56" s="866"/>
      <c r="L56" s="866"/>
      <c r="M56" s="867"/>
      <c r="N56" s="974"/>
      <c r="O56" s="970"/>
      <c r="P56" s="970"/>
      <c r="Q56" s="970"/>
      <c r="R56" s="970"/>
      <c r="S56" s="858"/>
    </row>
    <row r="57" spans="1:19" s="192" customFormat="1" ht="18.75" customHeight="1">
      <c r="A57" s="198" t="s">
        <v>643</v>
      </c>
      <c r="B57" s="873">
        <v>13490.6</v>
      </c>
      <c r="C57" s="878">
        <v>98</v>
      </c>
      <c r="D57" s="878">
        <v>14566</v>
      </c>
      <c r="E57" s="873">
        <v>34703</v>
      </c>
      <c r="F57" s="879">
        <v>389</v>
      </c>
      <c r="G57" s="878">
        <v>13904</v>
      </c>
      <c r="H57" s="207" t="s">
        <v>644</v>
      </c>
      <c r="J57" s="865"/>
      <c r="K57" s="867"/>
      <c r="L57" s="867"/>
      <c r="M57" s="867"/>
      <c r="N57" s="970"/>
      <c r="O57" s="970"/>
      <c r="P57" s="970"/>
      <c r="Q57" s="970"/>
      <c r="R57" s="970"/>
      <c r="S57" s="858"/>
    </row>
    <row r="58" spans="1:19" ht="18.75" customHeight="1">
      <c r="A58" s="198" t="s">
        <v>645</v>
      </c>
      <c r="B58" s="873">
        <v>10319.540000000001</v>
      </c>
      <c r="C58" s="878">
        <v>48</v>
      </c>
      <c r="D58" s="878">
        <v>14767</v>
      </c>
      <c r="E58" s="873">
        <v>8213</v>
      </c>
      <c r="F58" s="879">
        <v>417</v>
      </c>
      <c r="G58" s="878">
        <v>10217</v>
      </c>
      <c r="H58" s="207" t="s">
        <v>646</v>
      </c>
    </row>
    <row r="59" spans="1:19" ht="18.75" customHeight="1">
      <c r="A59" s="198" t="s">
        <v>647</v>
      </c>
      <c r="B59" s="873">
        <v>72.5</v>
      </c>
      <c r="C59" s="878">
        <v>11068</v>
      </c>
      <c r="D59" s="878">
        <v>380</v>
      </c>
      <c r="E59" s="871">
        <v>100</v>
      </c>
      <c r="F59" s="878">
        <v>4437</v>
      </c>
      <c r="G59" s="879">
        <v>397</v>
      </c>
      <c r="H59" s="207" t="s">
        <v>648</v>
      </c>
    </row>
    <row r="60" spans="1:19" ht="18.75" customHeight="1">
      <c r="A60" s="198" t="s">
        <v>649</v>
      </c>
      <c r="B60" s="873">
        <v>11503.07</v>
      </c>
      <c r="C60" s="878">
        <v>29</v>
      </c>
      <c r="D60" s="878">
        <v>8</v>
      </c>
      <c r="E60" s="873">
        <v>5409</v>
      </c>
      <c r="F60" s="879">
        <v>61</v>
      </c>
      <c r="G60" s="879">
        <v>158</v>
      </c>
      <c r="H60" s="207" t="s">
        <v>650</v>
      </c>
    </row>
    <row r="61" spans="1:19" ht="18.75" customHeight="1">
      <c r="A61" s="198" t="s">
        <v>651</v>
      </c>
      <c r="B61" s="873">
        <v>11793.83</v>
      </c>
      <c r="C61" s="878">
        <v>68</v>
      </c>
      <c r="D61" s="878">
        <v>32683</v>
      </c>
      <c r="E61" s="871">
        <v>552</v>
      </c>
      <c r="F61" s="879">
        <v>239</v>
      </c>
      <c r="G61" s="878">
        <v>10113</v>
      </c>
      <c r="H61" s="209" t="s">
        <v>652</v>
      </c>
    </row>
    <row r="62" spans="1:19" ht="18.75" customHeight="1">
      <c r="A62" s="211" t="s">
        <v>653</v>
      </c>
      <c r="B62" s="873">
        <v>2287.4899999999998</v>
      </c>
      <c r="C62" s="878">
        <v>3</v>
      </c>
      <c r="D62" s="878">
        <v>2</v>
      </c>
      <c r="E62" s="871">
        <v>104</v>
      </c>
      <c r="F62" s="879">
        <v>52</v>
      </c>
      <c r="G62" s="879">
        <v>79</v>
      </c>
      <c r="H62" s="870" t="s">
        <v>654</v>
      </c>
    </row>
    <row r="63" spans="1:19" ht="12" customHeight="1">
      <c r="A63" s="212"/>
      <c r="B63" s="884"/>
      <c r="C63" s="885"/>
      <c r="D63" s="886"/>
      <c r="E63" s="887"/>
      <c r="F63" s="888"/>
      <c r="G63" s="888"/>
      <c r="H63" s="215"/>
    </row>
    <row r="64" spans="1:19" ht="12" customHeight="1">
      <c r="A64" s="212"/>
      <c r="B64" s="884"/>
      <c r="C64" s="885"/>
      <c r="D64" s="889"/>
      <c r="E64" s="887"/>
      <c r="F64" s="888"/>
      <c r="G64" s="888"/>
      <c r="H64" s="215"/>
    </row>
    <row r="65" spans="1:8" ht="12" customHeight="1">
      <c r="A65" s="212"/>
      <c r="B65" s="884"/>
      <c r="C65" s="885"/>
      <c r="D65" s="889"/>
      <c r="E65" s="887"/>
      <c r="F65" s="888"/>
      <c r="G65" s="888"/>
      <c r="H65" s="215"/>
    </row>
    <row r="66" spans="1:8" ht="12" customHeight="1">
      <c r="A66" s="212"/>
      <c r="B66" s="884"/>
      <c r="C66" s="885"/>
      <c r="D66" s="889"/>
      <c r="E66" s="887"/>
      <c r="F66" s="888"/>
      <c r="G66" s="888"/>
      <c r="H66" s="215"/>
    </row>
    <row r="67" spans="1:8" ht="12" customHeight="1">
      <c r="A67" s="212"/>
      <c r="B67" s="884"/>
      <c r="C67" s="885"/>
      <c r="D67" s="889"/>
      <c r="E67" s="887"/>
      <c r="F67" s="888"/>
      <c r="G67" s="888"/>
      <c r="H67" s="215"/>
    </row>
    <row r="68" spans="1:8" ht="12" customHeight="1">
      <c r="A68" s="212"/>
      <c r="B68" s="884"/>
      <c r="C68" s="885"/>
      <c r="D68" s="889"/>
      <c r="E68" s="887"/>
      <c r="F68" s="888"/>
      <c r="G68" s="888"/>
      <c r="H68" s="215"/>
    </row>
    <row r="69" spans="1:8" ht="12" customHeight="1">
      <c r="A69" s="212"/>
      <c r="B69" s="884"/>
      <c r="C69" s="885"/>
      <c r="D69" s="889"/>
      <c r="E69" s="887"/>
      <c r="F69" s="888"/>
      <c r="G69" s="888"/>
      <c r="H69" s="215"/>
    </row>
    <row r="70" spans="1:8" ht="12" customHeight="1">
      <c r="A70" s="212"/>
      <c r="B70" s="884"/>
      <c r="C70" s="885"/>
      <c r="D70" s="889"/>
      <c r="E70" s="887"/>
      <c r="F70" s="888"/>
      <c r="G70" s="888"/>
      <c r="H70" s="215"/>
    </row>
    <row r="71" spans="1:8" ht="12" customHeight="1">
      <c r="A71" s="212"/>
      <c r="B71" s="884"/>
      <c r="C71" s="885"/>
      <c r="D71" s="889"/>
      <c r="E71" s="887"/>
      <c r="F71" s="888"/>
      <c r="G71" s="888"/>
      <c r="H71" s="215"/>
    </row>
    <row r="72" spans="1:8" ht="19.5" customHeight="1">
      <c r="A72" s="41" t="s">
        <v>928</v>
      </c>
      <c r="H72" s="5" t="s">
        <v>927</v>
      </c>
    </row>
    <row r="73" spans="1:8" ht="14.25" customHeight="1">
      <c r="A73" s="212"/>
      <c r="B73" s="884"/>
      <c r="C73" s="885"/>
      <c r="D73" s="889"/>
      <c r="E73" s="887"/>
      <c r="F73" s="888"/>
      <c r="G73" s="888"/>
      <c r="H73" s="215"/>
    </row>
    <row r="74" spans="1:8" ht="14.25" customHeight="1">
      <c r="A74" s="212"/>
      <c r="B74" s="884"/>
      <c r="C74" s="885"/>
      <c r="D74" s="889"/>
      <c r="E74" s="887"/>
      <c r="F74" s="888"/>
      <c r="G74" s="888"/>
      <c r="H74" s="215"/>
    </row>
    <row r="75" spans="1:8" ht="19.149999999999999" customHeight="1">
      <c r="A75" s="182" t="s">
        <v>559</v>
      </c>
      <c r="B75" s="890"/>
      <c r="C75" s="891"/>
      <c r="D75" s="892"/>
      <c r="E75" s="893"/>
      <c r="F75" s="894"/>
      <c r="G75" s="894"/>
      <c r="H75" s="216" t="s">
        <v>560</v>
      </c>
    </row>
    <row r="76" spans="1:8" ht="19.149999999999999" customHeight="1">
      <c r="A76" s="182" t="s">
        <v>655</v>
      </c>
      <c r="B76" s="890"/>
      <c r="C76" s="891"/>
      <c r="D76" s="892"/>
      <c r="E76" s="893"/>
      <c r="F76" s="894"/>
      <c r="G76" s="894"/>
      <c r="H76" s="216" t="s">
        <v>656</v>
      </c>
    </row>
    <row r="77" spans="1:8" ht="16.899999999999999" customHeight="1">
      <c r="A77" s="183"/>
      <c r="B77" s="884"/>
      <c r="C77" s="885"/>
      <c r="D77" s="887"/>
      <c r="E77" s="887"/>
      <c r="F77" s="888"/>
      <c r="G77" s="888"/>
    </row>
    <row r="78" spans="1:8" ht="17.25" customHeight="1">
      <c r="A78" s="188" t="s">
        <v>563</v>
      </c>
      <c r="B78" s="895"/>
      <c r="C78" s="888"/>
      <c r="D78" s="888"/>
      <c r="E78" s="888"/>
      <c r="F78" s="896"/>
      <c r="G78" s="888"/>
      <c r="H78" s="181" t="s">
        <v>564</v>
      </c>
    </row>
    <row r="79" spans="1:8" ht="17.25" customHeight="1">
      <c r="B79" s="895"/>
      <c r="C79" s="888"/>
      <c r="D79" s="888"/>
      <c r="E79" s="888"/>
      <c r="F79" s="896"/>
      <c r="G79" s="888"/>
    </row>
    <row r="80" spans="1:8" ht="17.25" customHeight="1">
      <c r="B80" s="1208" t="s">
        <v>657</v>
      </c>
      <c r="C80" s="1208"/>
      <c r="D80" s="1208"/>
      <c r="E80" s="1204" t="s">
        <v>658</v>
      </c>
      <c r="F80" s="1204"/>
      <c r="G80" s="1204"/>
    </row>
    <row r="81" spans="1:18" ht="17.25" customHeight="1">
      <c r="B81" s="1204" t="s">
        <v>659</v>
      </c>
      <c r="C81" s="1204"/>
      <c r="D81" s="1204"/>
      <c r="E81" s="897"/>
      <c r="F81" s="898" t="s">
        <v>660</v>
      </c>
      <c r="G81" s="880"/>
    </row>
    <row r="82" spans="1:18" ht="17.25" customHeight="1">
      <c r="A82" s="191"/>
      <c r="B82" s="1166">
        <v>2021</v>
      </c>
      <c r="C82" s="882">
        <v>2020</v>
      </c>
      <c r="D82" s="882">
        <v>2019</v>
      </c>
      <c r="E82" s="1166">
        <v>2021</v>
      </c>
      <c r="F82" s="898">
        <v>2020</v>
      </c>
      <c r="G82" s="898">
        <v>2019</v>
      </c>
      <c r="H82" s="191"/>
    </row>
    <row r="83" spans="1:18" ht="17.25" customHeight="1">
      <c r="B83" s="880"/>
      <c r="C83" s="880"/>
      <c r="D83" s="880"/>
      <c r="E83" s="880"/>
      <c r="F83" s="880"/>
      <c r="G83" s="898"/>
    </row>
    <row r="84" spans="1:18" ht="17.25" customHeight="1">
      <c r="A84" s="194" t="s">
        <v>661</v>
      </c>
      <c r="B84" s="899">
        <v>24483.47</v>
      </c>
      <c r="C84" s="876">
        <v>12565</v>
      </c>
      <c r="D84" s="899">
        <v>109580</v>
      </c>
      <c r="E84" s="876">
        <v>12287</v>
      </c>
      <c r="F84" s="876">
        <v>36674</v>
      </c>
      <c r="G84" s="876">
        <v>56672</v>
      </c>
      <c r="H84" s="208" t="s">
        <v>531</v>
      </c>
      <c r="J84" s="862"/>
      <c r="K84" s="863"/>
      <c r="L84" s="863"/>
      <c r="M84" s="863"/>
      <c r="N84" s="1017"/>
      <c r="O84" s="977"/>
      <c r="P84" s="977"/>
      <c r="Q84" s="977"/>
      <c r="R84" s="977"/>
    </row>
    <row r="85" spans="1:18" ht="17.25" customHeight="1">
      <c r="A85" s="205" t="s">
        <v>662</v>
      </c>
      <c r="B85" s="873">
        <v>240.45</v>
      </c>
      <c r="C85" s="878">
        <v>38</v>
      </c>
      <c r="D85" s="883">
        <v>0</v>
      </c>
      <c r="E85" s="871">
        <v>408</v>
      </c>
      <c r="F85" s="879">
        <v>118</v>
      </c>
      <c r="G85" s="883">
        <v>0</v>
      </c>
      <c r="H85" s="209" t="s">
        <v>663</v>
      </c>
      <c r="J85" s="865"/>
      <c r="K85" s="867"/>
      <c r="L85" s="867"/>
      <c r="M85" s="867"/>
      <c r="N85" s="970"/>
      <c r="O85" s="970"/>
      <c r="P85" s="970"/>
      <c r="Q85" s="970"/>
      <c r="R85" s="970"/>
    </row>
    <row r="86" spans="1:18" ht="17.25" customHeight="1">
      <c r="A86" s="198" t="s">
        <v>664</v>
      </c>
      <c r="B86" s="873">
        <v>633.47</v>
      </c>
      <c r="C86" s="878">
        <v>73</v>
      </c>
      <c r="D86" s="900">
        <v>16</v>
      </c>
      <c r="E86" s="871">
        <v>406</v>
      </c>
      <c r="F86" s="879">
        <v>225</v>
      </c>
      <c r="G86" s="879">
        <v>345</v>
      </c>
      <c r="H86" s="209" t="s">
        <v>665</v>
      </c>
      <c r="J86" s="865"/>
      <c r="K86" s="867"/>
      <c r="L86" s="867"/>
      <c r="M86" s="867"/>
      <c r="N86" s="970"/>
      <c r="O86" s="970"/>
      <c r="P86" s="970"/>
      <c r="Q86" s="970"/>
      <c r="R86" s="970"/>
    </row>
    <row r="87" spans="1:18" ht="17.25" customHeight="1">
      <c r="A87" s="198" t="s">
        <v>666</v>
      </c>
      <c r="B87" s="873">
        <v>15602.29</v>
      </c>
      <c r="C87" s="878">
        <v>113</v>
      </c>
      <c r="D87" s="900">
        <v>19</v>
      </c>
      <c r="E87" s="873">
        <v>4849</v>
      </c>
      <c r="F87" s="879">
        <v>255</v>
      </c>
      <c r="G87" s="879">
        <v>383</v>
      </c>
      <c r="H87" s="207" t="s">
        <v>667</v>
      </c>
      <c r="J87" s="865"/>
      <c r="K87" s="867"/>
      <c r="L87" s="867"/>
      <c r="M87" s="867"/>
      <c r="N87" s="970"/>
      <c r="O87" s="970"/>
      <c r="P87" s="970"/>
      <c r="Q87" s="970"/>
      <c r="R87" s="970"/>
    </row>
    <row r="88" spans="1:18" ht="17.25" customHeight="1">
      <c r="A88" s="198" t="s">
        <v>668</v>
      </c>
      <c r="B88" s="873">
        <v>8.8800000000000008</v>
      </c>
      <c r="C88" s="878">
        <v>1</v>
      </c>
      <c r="D88" s="900">
        <v>13</v>
      </c>
      <c r="E88" s="871">
        <v>15</v>
      </c>
      <c r="F88" s="879">
        <v>7</v>
      </c>
      <c r="G88" s="879">
        <v>8</v>
      </c>
      <c r="H88" s="209" t="s">
        <v>669</v>
      </c>
      <c r="J88" s="865"/>
      <c r="K88" s="867"/>
      <c r="L88" s="867"/>
      <c r="M88" s="867"/>
      <c r="N88" s="974"/>
      <c r="O88" s="970"/>
      <c r="P88" s="970"/>
      <c r="Q88" s="970"/>
      <c r="R88" s="970"/>
    </row>
    <row r="89" spans="1:18" ht="17.25" customHeight="1">
      <c r="A89" s="198" t="s">
        <v>670</v>
      </c>
      <c r="B89" s="883">
        <v>0</v>
      </c>
      <c r="C89" s="883">
        <v>0</v>
      </c>
      <c r="D89" s="883">
        <v>0</v>
      </c>
      <c r="E89" s="883">
        <v>0</v>
      </c>
      <c r="F89" s="883">
        <v>0</v>
      </c>
      <c r="G89" s="883">
        <v>0</v>
      </c>
      <c r="H89" s="209" t="s">
        <v>671</v>
      </c>
      <c r="J89" s="865"/>
      <c r="K89" s="867"/>
      <c r="L89" s="867"/>
      <c r="M89" s="867"/>
      <c r="N89" s="970"/>
      <c r="O89" s="970"/>
      <c r="P89" s="970"/>
      <c r="Q89" s="970"/>
      <c r="R89" s="970"/>
    </row>
    <row r="90" spans="1:18" ht="17.25" customHeight="1">
      <c r="A90" s="198" t="s">
        <v>672</v>
      </c>
      <c r="B90" s="883">
        <v>0</v>
      </c>
      <c r="C90" s="883">
        <v>0</v>
      </c>
      <c r="D90" s="883">
        <v>0</v>
      </c>
      <c r="E90" s="871">
        <v>1</v>
      </c>
      <c r="F90" s="879">
        <v>2</v>
      </c>
      <c r="G90" s="879">
        <v>2</v>
      </c>
      <c r="H90" s="209" t="s">
        <v>673</v>
      </c>
      <c r="J90" s="865"/>
      <c r="K90" s="867"/>
      <c r="L90" s="867"/>
      <c r="M90" s="867"/>
      <c r="N90" s="970"/>
      <c r="O90" s="970"/>
      <c r="P90" s="970"/>
      <c r="Q90" s="970"/>
      <c r="R90" s="970"/>
    </row>
    <row r="91" spans="1:18" ht="17.25" customHeight="1">
      <c r="A91" s="198" t="s">
        <v>674</v>
      </c>
      <c r="B91" s="873">
        <v>8.74</v>
      </c>
      <c r="C91" s="883">
        <v>0</v>
      </c>
      <c r="D91" s="883">
        <v>0</v>
      </c>
      <c r="E91" s="871">
        <v>4</v>
      </c>
      <c r="F91" s="879">
        <v>3</v>
      </c>
      <c r="G91" s="879">
        <v>26</v>
      </c>
      <c r="H91" s="209" t="s">
        <v>675</v>
      </c>
      <c r="J91" s="865"/>
      <c r="K91" s="867"/>
      <c r="L91" s="867"/>
      <c r="M91" s="867"/>
      <c r="N91" s="970"/>
      <c r="O91" s="970"/>
      <c r="P91" s="970"/>
      <c r="Q91" s="970"/>
      <c r="R91" s="970"/>
    </row>
    <row r="92" spans="1:18" ht="17.25" customHeight="1">
      <c r="A92" s="198" t="s">
        <v>676</v>
      </c>
      <c r="B92" s="873">
        <v>4.0599999999999996</v>
      </c>
      <c r="C92" s="878">
        <v>5</v>
      </c>
      <c r="D92" s="883">
        <v>0</v>
      </c>
      <c r="E92" s="871">
        <v>15</v>
      </c>
      <c r="F92" s="879">
        <v>9</v>
      </c>
      <c r="G92" s="879">
        <v>8</v>
      </c>
      <c r="H92" s="209" t="s">
        <v>677</v>
      </c>
      <c r="J92" s="865"/>
      <c r="K92" s="867"/>
      <c r="L92" s="867"/>
      <c r="M92" s="867"/>
      <c r="N92" s="970"/>
      <c r="O92" s="970"/>
      <c r="P92" s="970"/>
      <c r="Q92" s="970"/>
      <c r="R92" s="970"/>
    </row>
    <row r="93" spans="1:18" ht="17.25" customHeight="1">
      <c r="A93" s="198" t="s">
        <v>678</v>
      </c>
      <c r="B93" s="883">
        <v>0</v>
      </c>
      <c r="C93" s="883">
        <v>0</v>
      </c>
      <c r="D93" s="883">
        <v>0</v>
      </c>
      <c r="E93" s="883">
        <v>0</v>
      </c>
      <c r="F93" s="883">
        <v>0</v>
      </c>
      <c r="G93" s="883">
        <v>0</v>
      </c>
      <c r="H93" s="209" t="s">
        <v>679</v>
      </c>
      <c r="J93" s="865"/>
      <c r="K93" s="867"/>
      <c r="L93" s="867"/>
      <c r="M93" s="867"/>
      <c r="N93" s="970"/>
      <c r="O93" s="970"/>
      <c r="P93" s="970"/>
      <c r="Q93" s="970"/>
      <c r="R93" s="970"/>
    </row>
    <row r="94" spans="1:18" ht="17.25" customHeight="1">
      <c r="A94" s="198" t="s">
        <v>680</v>
      </c>
      <c r="B94" s="900">
        <v>22.75</v>
      </c>
      <c r="C94" s="883">
        <v>0</v>
      </c>
      <c r="D94" s="883">
        <v>0</v>
      </c>
      <c r="E94" s="888">
        <v>25</v>
      </c>
      <c r="F94" s="883">
        <v>0</v>
      </c>
      <c r="G94" s="883">
        <v>0</v>
      </c>
      <c r="H94" s="209" t="s">
        <v>681</v>
      </c>
      <c r="J94" s="865"/>
      <c r="K94" s="867"/>
      <c r="L94" s="867"/>
      <c r="M94" s="867"/>
      <c r="N94" s="970"/>
      <c r="O94" s="970"/>
      <c r="P94" s="970"/>
      <c r="Q94" s="970"/>
      <c r="R94" s="970"/>
    </row>
    <row r="95" spans="1:18" ht="17.25" customHeight="1">
      <c r="A95" s="198" t="s">
        <v>682</v>
      </c>
      <c r="B95" s="873">
        <v>34.64</v>
      </c>
      <c r="C95" s="878">
        <v>6</v>
      </c>
      <c r="D95" s="885">
        <v>3</v>
      </c>
      <c r="E95" s="871">
        <v>47</v>
      </c>
      <c r="F95" s="879">
        <v>23</v>
      </c>
      <c r="G95" s="879">
        <v>59</v>
      </c>
      <c r="H95" s="209" t="s">
        <v>683</v>
      </c>
      <c r="J95" s="865"/>
      <c r="K95" s="867"/>
      <c r="L95" s="867"/>
      <c r="M95" s="867"/>
      <c r="N95" s="970"/>
      <c r="O95" s="970"/>
      <c r="P95" s="970"/>
      <c r="Q95" s="970"/>
      <c r="R95" s="970"/>
    </row>
    <row r="96" spans="1:18" ht="17.25" customHeight="1">
      <c r="A96" s="198" t="s">
        <v>684</v>
      </c>
      <c r="B96" s="883">
        <v>0</v>
      </c>
      <c r="C96" s="883">
        <v>0</v>
      </c>
      <c r="D96" s="883">
        <v>0</v>
      </c>
      <c r="E96" s="871">
        <v>1</v>
      </c>
      <c r="F96" s="879">
        <v>2</v>
      </c>
      <c r="G96" s="879">
        <v>1</v>
      </c>
      <c r="H96" s="209" t="s">
        <v>685</v>
      </c>
      <c r="J96" s="865"/>
      <c r="K96" s="867"/>
      <c r="L96" s="867"/>
      <c r="M96" s="867"/>
      <c r="N96" s="970"/>
      <c r="O96" s="970"/>
      <c r="P96" s="970"/>
      <c r="Q96" s="970"/>
      <c r="R96" s="970"/>
    </row>
    <row r="97" spans="1:18" ht="17.25" customHeight="1">
      <c r="A97" s="198" t="s">
        <v>686</v>
      </c>
      <c r="B97" s="873">
        <v>9.89</v>
      </c>
      <c r="C97" s="878">
        <v>5</v>
      </c>
      <c r="D97" s="885">
        <v>3</v>
      </c>
      <c r="E97" s="871">
        <v>10</v>
      </c>
      <c r="F97" s="879">
        <v>27</v>
      </c>
      <c r="G97" s="879">
        <v>73</v>
      </c>
      <c r="H97" s="209" t="s">
        <v>687</v>
      </c>
      <c r="J97" s="865"/>
      <c r="K97" s="867"/>
      <c r="L97" s="867"/>
      <c r="M97" s="867"/>
      <c r="N97" s="970"/>
      <c r="O97" s="970"/>
      <c r="P97" s="970"/>
      <c r="Q97" s="970"/>
      <c r="R97" s="970"/>
    </row>
    <row r="98" spans="1:18" ht="17.25" customHeight="1">
      <c r="A98" s="198" t="s">
        <v>688</v>
      </c>
      <c r="B98" s="873">
        <v>962.42</v>
      </c>
      <c r="C98" s="878">
        <v>6311</v>
      </c>
      <c r="D98" s="900">
        <v>83007</v>
      </c>
      <c r="E98" s="873">
        <v>4915</v>
      </c>
      <c r="F98" s="878">
        <v>19292</v>
      </c>
      <c r="G98" s="878">
        <v>14157</v>
      </c>
      <c r="H98" s="209" t="s">
        <v>689</v>
      </c>
      <c r="J98" s="865"/>
      <c r="K98" s="866"/>
      <c r="L98" s="866"/>
      <c r="M98" s="866"/>
      <c r="N98" s="974"/>
      <c r="O98" s="970"/>
      <c r="P98" s="970"/>
      <c r="Q98" s="970"/>
      <c r="R98" s="970"/>
    </row>
    <row r="99" spans="1:18" ht="17.25" customHeight="1">
      <c r="A99" s="874" t="s">
        <v>918</v>
      </c>
      <c r="B99" s="900">
        <v>608.36</v>
      </c>
      <c r="C99" s="883">
        <v>0</v>
      </c>
      <c r="D99" s="883">
        <v>0</v>
      </c>
      <c r="E99" s="878">
        <v>174</v>
      </c>
      <c r="F99" s="883">
        <v>0</v>
      </c>
      <c r="G99" s="883">
        <v>0</v>
      </c>
      <c r="H99" s="209" t="s">
        <v>917</v>
      </c>
      <c r="J99" s="865"/>
      <c r="K99" s="866"/>
      <c r="L99" s="866"/>
      <c r="M99" s="866"/>
      <c r="N99" s="974"/>
      <c r="O99" s="970"/>
      <c r="P99" s="970"/>
      <c r="Q99" s="970"/>
      <c r="R99" s="970"/>
    </row>
    <row r="100" spans="1:18" ht="17.25" customHeight="1">
      <c r="A100" s="198" t="s">
        <v>690</v>
      </c>
      <c r="B100" s="873">
        <v>22.78</v>
      </c>
      <c r="C100" s="878">
        <v>17</v>
      </c>
      <c r="D100" s="901" t="s">
        <v>39</v>
      </c>
      <c r="E100" s="871">
        <v>39</v>
      </c>
      <c r="F100" s="879">
        <v>38</v>
      </c>
      <c r="G100" s="879">
        <v>38</v>
      </c>
      <c r="H100" s="209" t="s">
        <v>691</v>
      </c>
      <c r="J100" s="865"/>
      <c r="K100" s="867"/>
      <c r="L100" s="867"/>
      <c r="M100" s="867"/>
      <c r="N100" s="970"/>
      <c r="O100" s="970"/>
      <c r="P100" s="970"/>
      <c r="Q100" s="970"/>
      <c r="R100" s="970"/>
    </row>
    <row r="101" spans="1:18" ht="17.25" customHeight="1">
      <c r="A101" s="198" t="s">
        <v>692</v>
      </c>
      <c r="B101" s="873">
        <v>5914.68</v>
      </c>
      <c r="C101" s="878">
        <v>125</v>
      </c>
      <c r="D101" s="900">
        <v>6764</v>
      </c>
      <c r="E101" s="871">
        <v>590</v>
      </c>
      <c r="F101" s="879">
        <v>361</v>
      </c>
      <c r="G101" s="878">
        <v>9049</v>
      </c>
      <c r="H101" s="209" t="s">
        <v>693</v>
      </c>
      <c r="J101" s="865"/>
      <c r="K101" s="867"/>
      <c r="L101" s="867"/>
      <c r="M101" s="867"/>
      <c r="N101" s="970"/>
      <c r="O101" s="970"/>
      <c r="P101" s="970"/>
      <c r="Q101" s="970"/>
      <c r="R101" s="970"/>
    </row>
    <row r="102" spans="1:18" ht="17.25" customHeight="1">
      <c r="A102" s="198" t="s">
        <v>694</v>
      </c>
      <c r="B102" s="873">
        <v>164.75</v>
      </c>
      <c r="C102" s="878">
        <v>5805</v>
      </c>
      <c r="D102" s="900">
        <v>14857</v>
      </c>
      <c r="E102" s="871">
        <v>367</v>
      </c>
      <c r="F102" s="878">
        <v>16010</v>
      </c>
      <c r="G102" s="878">
        <v>20854</v>
      </c>
      <c r="H102" s="209" t="s">
        <v>695</v>
      </c>
      <c r="J102" s="865"/>
      <c r="K102" s="867"/>
      <c r="L102" s="866"/>
      <c r="M102" s="867"/>
      <c r="N102" s="970"/>
      <c r="O102" s="970"/>
      <c r="P102" s="970"/>
      <c r="Q102" s="970"/>
      <c r="R102" s="970"/>
    </row>
    <row r="103" spans="1:18" ht="17.25" customHeight="1">
      <c r="A103" s="198" t="s">
        <v>696</v>
      </c>
      <c r="B103" s="873">
        <v>245.17</v>
      </c>
      <c r="C103" s="878">
        <v>65</v>
      </c>
      <c r="D103" s="885">
        <v>4897</v>
      </c>
      <c r="E103" s="871">
        <v>421</v>
      </c>
      <c r="F103" s="879">
        <v>302</v>
      </c>
      <c r="G103" s="878">
        <v>11669</v>
      </c>
      <c r="H103" s="209" t="s">
        <v>697</v>
      </c>
      <c r="J103" s="865"/>
      <c r="K103" s="867"/>
      <c r="L103" s="866"/>
      <c r="M103" s="866"/>
      <c r="N103" s="970"/>
      <c r="O103" s="970"/>
      <c r="P103" s="970"/>
      <c r="Q103" s="970"/>
      <c r="R103" s="970"/>
    </row>
    <row r="104" spans="1:18" ht="17.25" customHeight="1">
      <c r="A104" s="198"/>
      <c r="B104" s="900"/>
      <c r="C104" s="900"/>
      <c r="D104" s="885"/>
      <c r="E104" s="871"/>
      <c r="F104" s="880"/>
      <c r="G104" s="880"/>
      <c r="H104" s="207"/>
      <c r="J104" s="865"/>
      <c r="K104" s="866"/>
      <c r="L104" s="866"/>
      <c r="M104" s="867"/>
      <c r="N104" s="970"/>
      <c r="O104" s="970"/>
      <c r="P104" s="970"/>
      <c r="Q104" s="970"/>
      <c r="R104" s="970"/>
    </row>
    <row r="105" spans="1:18" ht="17.25" customHeight="1">
      <c r="A105" s="194" t="s">
        <v>470</v>
      </c>
      <c r="B105" s="899">
        <v>125645.74</v>
      </c>
      <c r="C105" s="876">
        <v>29371</v>
      </c>
      <c r="D105" s="899">
        <v>8721</v>
      </c>
      <c r="E105" s="876">
        <v>6955</v>
      </c>
      <c r="F105" s="876">
        <v>15820</v>
      </c>
      <c r="G105" s="876">
        <v>11764</v>
      </c>
      <c r="H105" s="208" t="s">
        <v>461</v>
      </c>
      <c r="J105" s="862"/>
      <c r="K105" s="863"/>
      <c r="L105" s="863"/>
      <c r="M105" s="863"/>
      <c r="N105" s="1017"/>
      <c r="O105" s="977"/>
      <c r="P105" s="977"/>
      <c r="Q105" s="977"/>
      <c r="R105" s="977"/>
    </row>
    <row r="106" spans="1:18" ht="17.25" customHeight="1">
      <c r="A106" s="198" t="s">
        <v>698</v>
      </c>
      <c r="B106" s="900">
        <v>14715.65</v>
      </c>
      <c r="C106" s="878">
        <v>16841</v>
      </c>
      <c r="D106" s="900">
        <v>1183</v>
      </c>
      <c r="E106" s="878">
        <v>5263</v>
      </c>
      <c r="F106" s="879">
        <v>45</v>
      </c>
      <c r="G106" s="879">
        <v>65</v>
      </c>
      <c r="H106" s="209" t="s">
        <v>699</v>
      </c>
      <c r="J106" s="865"/>
      <c r="K106" s="866"/>
      <c r="L106" s="867"/>
      <c r="M106" s="867"/>
      <c r="N106" s="970"/>
      <c r="O106" s="970"/>
      <c r="P106" s="970"/>
      <c r="Q106" s="970"/>
      <c r="R106" s="970"/>
    </row>
    <row r="107" spans="1:18" s="192" customFormat="1" ht="17.25" customHeight="1">
      <c r="A107" s="198" t="s">
        <v>700</v>
      </c>
      <c r="B107" s="900">
        <v>9431.2900000000009</v>
      </c>
      <c r="C107" s="878">
        <v>77</v>
      </c>
      <c r="D107" s="900">
        <v>3</v>
      </c>
      <c r="E107" s="878">
        <v>132</v>
      </c>
      <c r="F107" s="879">
        <v>198</v>
      </c>
      <c r="G107" s="878">
        <v>1408</v>
      </c>
      <c r="H107" s="209" t="s">
        <v>701</v>
      </c>
      <c r="J107" s="865"/>
      <c r="K107" s="866"/>
      <c r="L107" s="866"/>
      <c r="M107" s="867"/>
      <c r="N107" s="974"/>
      <c r="O107" s="970"/>
      <c r="P107" s="970"/>
      <c r="Q107" s="970"/>
      <c r="R107" s="970"/>
    </row>
    <row r="108" spans="1:18" ht="17.25" customHeight="1">
      <c r="A108" s="198" t="s">
        <v>702</v>
      </c>
      <c r="B108" s="900">
        <v>11878.03</v>
      </c>
      <c r="C108" s="878">
        <v>19</v>
      </c>
      <c r="D108" s="900">
        <v>1</v>
      </c>
      <c r="E108" s="878">
        <v>85</v>
      </c>
      <c r="F108" s="879">
        <v>139</v>
      </c>
      <c r="G108" s="879">
        <v>155</v>
      </c>
      <c r="H108" s="219" t="s">
        <v>703</v>
      </c>
      <c r="J108" s="865"/>
      <c r="K108" s="867"/>
      <c r="L108" s="867"/>
      <c r="M108" s="867"/>
      <c r="N108" s="970"/>
      <c r="O108" s="970"/>
      <c r="P108" s="970"/>
      <c r="Q108" s="970"/>
      <c r="R108" s="970"/>
    </row>
    <row r="109" spans="1:18" ht="17.25" customHeight="1">
      <c r="A109" s="198" t="s">
        <v>704</v>
      </c>
      <c r="B109" s="900">
        <v>508.18</v>
      </c>
      <c r="C109" s="878">
        <v>5424</v>
      </c>
      <c r="D109" s="900">
        <v>2012</v>
      </c>
      <c r="E109" s="878">
        <v>533</v>
      </c>
      <c r="F109" s="879">
        <v>133</v>
      </c>
      <c r="G109" s="879">
        <v>47</v>
      </c>
      <c r="H109" s="219" t="s">
        <v>705</v>
      </c>
      <c r="J109" s="865"/>
      <c r="K109" s="867"/>
      <c r="L109" s="867"/>
      <c r="M109" s="867"/>
      <c r="N109" s="970"/>
      <c r="O109" s="970"/>
      <c r="P109" s="970"/>
      <c r="Q109" s="970"/>
      <c r="R109" s="970"/>
    </row>
    <row r="110" spans="1:18" ht="17.25" customHeight="1">
      <c r="A110" s="198" t="s">
        <v>706</v>
      </c>
      <c r="B110" s="873">
        <v>1.44</v>
      </c>
      <c r="C110" s="878">
        <v>106</v>
      </c>
      <c r="D110" s="900">
        <v>1</v>
      </c>
      <c r="E110" s="871">
        <v>28</v>
      </c>
      <c r="F110" s="879">
        <v>332</v>
      </c>
      <c r="G110" s="878">
        <v>2546</v>
      </c>
      <c r="H110" s="209" t="s">
        <v>707</v>
      </c>
      <c r="J110" s="865"/>
      <c r="K110" s="867"/>
      <c r="L110" s="866"/>
      <c r="M110" s="867"/>
      <c r="N110" s="970"/>
      <c r="O110" s="970"/>
      <c r="P110" s="970"/>
      <c r="Q110" s="970"/>
      <c r="R110" s="970"/>
    </row>
    <row r="111" spans="1:18" ht="17.25" customHeight="1">
      <c r="A111" s="198" t="s">
        <v>708</v>
      </c>
      <c r="B111" s="873">
        <v>7.71</v>
      </c>
      <c r="C111" s="878">
        <v>2</v>
      </c>
      <c r="D111" s="900">
        <v>28</v>
      </c>
      <c r="E111" s="871">
        <v>24</v>
      </c>
      <c r="F111" s="879">
        <v>22</v>
      </c>
      <c r="G111" s="879">
        <v>43</v>
      </c>
      <c r="H111" s="209" t="s">
        <v>709</v>
      </c>
      <c r="J111" s="865"/>
      <c r="K111" s="867"/>
      <c r="L111" s="867"/>
      <c r="M111" s="867"/>
      <c r="N111" s="970"/>
      <c r="O111" s="970"/>
      <c r="P111" s="970"/>
      <c r="Q111" s="970"/>
      <c r="R111" s="970"/>
    </row>
    <row r="112" spans="1:18" ht="17.25" customHeight="1">
      <c r="A112" s="198" t="s">
        <v>710</v>
      </c>
      <c r="B112" s="873">
        <v>77.66</v>
      </c>
      <c r="C112" s="878">
        <v>4</v>
      </c>
      <c r="D112" s="900">
        <v>15</v>
      </c>
      <c r="E112" s="871">
        <v>267</v>
      </c>
      <c r="F112" s="879">
        <v>19</v>
      </c>
      <c r="G112" s="879">
        <v>30</v>
      </c>
      <c r="H112" s="209" t="s">
        <v>711</v>
      </c>
      <c r="J112" s="865"/>
      <c r="K112" s="867"/>
      <c r="L112" s="867"/>
      <c r="M112" s="867"/>
      <c r="N112" s="970"/>
      <c r="O112" s="970"/>
      <c r="P112" s="970"/>
      <c r="Q112" s="970"/>
      <c r="R112" s="970"/>
    </row>
    <row r="113" spans="1:18" ht="17.25" customHeight="1">
      <c r="A113" s="198" t="s">
        <v>712</v>
      </c>
      <c r="B113" s="900">
        <v>40280.230000000003</v>
      </c>
      <c r="C113" s="878">
        <v>25</v>
      </c>
      <c r="D113" s="885">
        <v>7</v>
      </c>
      <c r="E113" s="871">
        <v>170</v>
      </c>
      <c r="F113" s="879">
        <v>192</v>
      </c>
      <c r="G113" s="879">
        <v>435</v>
      </c>
      <c r="H113" s="209" t="s">
        <v>713</v>
      </c>
      <c r="J113" s="865"/>
      <c r="K113" s="867"/>
      <c r="L113" s="867"/>
      <c r="M113" s="867"/>
      <c r="N113" s="970"/>
      <c r="O113" s="970"/>
      <c r="P113" s="970"/>
      <c r="Q113" s="970"/>
      <c r="R113" s="970"/>
    </row>
    <row r="114" spans="1:18" ht="17.25" customHeight="1">
      <c r="A114" s="198" t="s">
        <v>714</v>
      </c>
      <c r="B114" s="900">
        <v>48745.55</v>
      </c>
      <c r="C114" s="878">
        <v>6873</v>
      </c>
      <c r="D114" s="900">
        <v>5474</v>
      </c>
      <c r="E114" s="871">
        <v>453</v>
      </c>
      <c r="F114" s="878">
        <v>14740</v>
      </c>
      <c r="G114" s="878">
        <v>7035</v>
      </c>
      <c r="H114" s="209" t="s">
        <v>715</v>
      </c>
      <c r="J114" s="865"/>
      <c r="K114" s="866"/>
      <c r="L114" s="866"/>
      <c r="M114" s="866"/>
      <c r="N114" s="970"/>
      <c r="O114" s="970"/>
      <c r="P114" s="970"/>
      <c r="Q114" s="970"/>
      <c r="R114" s="970"/>
    </row>
    <row r="115" spans="1:18" ht="17.25" customHeight="1">
      <c r="A115" s="198"/>
      <c r="B115" s="900"/>
      <c r="C115" s="900"/>
      <c r="D115" s="885"/>
      <c r="E115" s="900"/>
      <c r="F115" s="880"/>
      <c r="G115" s="880"/>
      <c r="H115" s="207"/>
      <c r="J115" s="862"/>
      <c r="K115" s="863"/>
      <c r="L115" s="863"/>
      <c r="M115" s="863"/>
      <c r="N115" s="1017"/>
      <c r="O115" s="977"/>
      <c r="P115" s="977"/>
      <c r="Q115" s="977"/>
      <c r="R115" s="977"/>
    </row>
    <row r="116" spans="1:18" ht="17.25" customHeight="1">
      <c r="A116" s="194" t="s">
        <v>716</v>
      </c>
      <c r="B116" s="899">
        <v>440877.61</v>
      </c>
      <c r="C116" s="876">
        <v>145724</v>
      </c>
      <c r="D116" s="899">
        <v>16990</v>
      </c>
      <c r="E116" s="876">
        <v>48469</v>
      </c>
      <c r="F116" s="876">
        <v>3616</v>
      </c>
      <c r="G116" s="876">
        <v>18895</v>
      </c>
      <c r="H116" s="208" t="s">
        <v>462</v>
      </c>
      <c r="J116" s="865"/>
      <c r="K116" s="866"/>
      <c r="L116" s="866"/>
      <c r="M116" s="866"/>
      <c r="N116" s="974"/>
      <c r="O116" s="970"/>
      <c r="P116" s="970"/>
      <c r="Q116" s="970"/>
      <c r="R116" s="970"/>
    </row>
    <row r="117" spans="1:18" ht="17.25" customHeight="1">
      <c r="A117" s="198" t="s">
        <v>717</v>
      </c>
      <c r="B117" s="900">
        <v>50502.400000000001</v>
      </c>
      <c r="C117" s="878">
        <v>918</v>
      </c>
      <c r="D117" s="900">
        <v>1862</v>
      </c>
      <c r="E117" s="878">
        <v>35746</v>
      </c>
      <c r="F117" s="878">
        <v>3116</v>
      </c>
      <c r="G117" s="878">
        <v>7930</v>
      </c>
      <c r="H117" s="209" t="s">
        <v>718</v>
      </c>
      <c r="J117" s="865"/>
      <c r="K117" s="867"/>
      <c r="L117" s="867"/>
      <c r="M117" s="867"/>
      <c r="N117" s="974"/>
      <c r="O117" s="970"/>
      <c r="P117" s="970"/>
      <c r="Q117" s="970"/>
      <c r="R117" s="970"/>
    </row>
    <row r="118" spans="1:18" ht="17.25" customHeight="1">
      <c r="A118" s="198" t="s">
        <v>719</v>
      </c>
      <c r="B118" s="900">
        <v>41007.94</v>
      </c>
      <c r="C118" s="878">
        <v>126195</v>
      </c>
      <c r="D118" s="900">
        <v>12984</v>
      </c>
      <c r="E118" s="878">
        <v>7306</v>
      </c>
      <c r="F118" s="879">
        <v>177</v>
      </c>
      <c r="G118" s="879">
        <v>777</v>
      </c>
      <c r="H118" s="209" t="s">
        <v>720</v>
      </c>
      <c r="J118" s="865"/>
      <c r="K118" s="867"/>
      <c r="L118" s="866"/>
      <c r="M118" s="867"/>
      <c r="N118" s="974"/>
      <c r="O118" s="970"/>
      <c r="P118" s="970"/>
      <c r="Q118" s="970"/>
      <c r="R118" s="970"/>
    </row>
    <row r="119" spans="1:18" ht="17.25" customHeight="1">
      <c r="A119" s="198" t="s">
        <v>721</v>
      </c>
      <c r="B119" s="900">
        <v>349367.27</v>
      </c>
      <c r="C119" s="878">
        <v>18610</v>
      </c>
      <c r="D119" s="900">
        <v>2144</v>
      </c>
      <c r="E119" s="878">
        <v>5417</v>
      </c>
      <c r="F119" s="879">
        <v>323</v>
      </c>
      <c r="G119" s="878">
        <v>10188</v>
      </c>
      <c r="H119" s="209" t="s">
        <v>722</v>
      </c>
      <c r="J119" s="862"/>
      <c r="K119" s="863"/>
      <c r="L119" s="863"/>
      <c r="M119" s="863"/>
      <c r="N119" s="1017"/>
      <c r="O119" s="977"/>
      <c r="P119" s="977"/>
      <c r="Q119" s="977"/>
      <c r="R119" s="977"/>
    </row>
    <row r="120" spans="1:18" ht="17.25" customHeight="1">
      <c r="A120" s="198"/>
      <c r="B120" s="900"/>
      <c r="C120" s="900"/>
      <c r="D120" s="900"/>
      <c r="E120" s="900"/>
      <c r="F120" s="880"/>
      <c r="G120" s="880"/>
      <c r="H120" s="207"/>
      <c r="J120" s="865"/>
      <c r="K120" s="867"/>
      <c r="L120" s="867"/>
      <c r="M120" s="867"/>
      <c r="N120" s="970"/>
      <c r="O120" s="970"/>
      <c r="P120" s="970"/>
      <c r="Q120" s="970"/>
      <c r="R120" s="970"/>
    </row>
    <row r="121" spans="1:18" ht="17.25" customHeight="1">
      <c r="A121" s="194" t="s">
        <v>723</v>
      </c>
      <c r="B121" s="899">
        <v>84930.23</v>
      </c>
      <c r="C121" s="876">
        <v>376</v>
      </c>
      <c r="D121" s="899">
        <v>21481</v>
      </c>
      <c r="E121" s="876">
        <v>26604</v>
      </c>
      <c r="F121" s="876">
        <v>3764</v>
      </c>
      <c r="G121" s="876">
        <v>11072</v>
      </c>
      <c r="H121" s="208" t="s">
        <v>463</v>
      </c>
      <c r="J121" s="865"/>
      <c r="K121" s="866"/>
      <c r="L121" s="867"/>
      <c r="M121" s="866"/>
      <c r="N121" s="974"/>
      <c r="O121" s="970"/>
      <c r="P121" s="970"/>
      <c r="Q121" s="970"/>
      <c r="R121" s="970"/>
    </row>
    <row r="122" spans="1:18" ht="17.25" customHeight="1">
      <c r="A122" s="198" t="s">
        <v>724</v>
      </c>
      <c r="B122" s="873">
        <v>5.25</v>
      </c>
      <c r="C122" s="878">
        <v>129</v>
      </c>
      <c r="D122" s="900">
        <v>4</v>
      </c>
      <c r="E122" s="871">
        <v>60</v>
      </c>
      <c r="F122" s="879">
        <v>412</v>
      </c>
      <c r="G122" s="878">
        <v>7336</v>
      </c>
      <c r="H122" s="209" t="s">
        <v>725</v>
      </c>
      <c r="I122" s="192"/>
      <c r="J122" s="865"/>
      <c r="K122" s="867"/>
      <c r="L122" s="867"/>
      <c r="M122" s="867"/>
      <c r="N122" s="970"/>
      <c r="O122" s="970"/>
      <c r="P122" s="970"/>
      <c r="Q122" s="970"/>
      <c r="R122" s="970"/>
    </row>
    <row r="123" spans="1:18" ht="17.25" customHeight="1">
      <c r="A123" s="198" t="s">
        <v>726</v>
      </c>
      <c r="B123" s="873">
        <v>9350.66</v>
      </c>
      <c r="C123" s="878">
        <v>7</v>
      </c>
      <c r="D123" s="900">
        <v>18</v>
      </c>
      <c r="E123" s="873">
        <v>25194</v>
      </c>
      <c r="F123" s="879">
        <v>66</v>
      </c>
      <c r="G123" s="879">
        <v>109</v>
      </c>
      <c r="H123" s="209" t="s">
        <v>727</v>
      </c>
      <c r="J123" s="865"/>
      <c r="K123" s="866"/>
      <c r="L123" s="866"/>
      <c r="M123" s="867"/>
      <c r="N123" s="970"/>
      <c r="O123" s="970"/>
      <c r="P123" s="970"/>
      <c r="Q123" s="970"/>
      <c r="R123" s="970"/>
    </row>
    <row r="124" spans="1:18" ht="17.25" customHeight="1">
      <c r="A124" s="198" t="s">
        <v>728</v>
      </c>
      <c r="B124" s="873">
        <v>28.41</v>
      </c>
      <c r="C124" s="878">
        <v>143</v>
      </c>
      <c r="D124" s="900">
        <v>8</v>
      </c>
      <c r="E124" s="871">
        <v>177</v>
      </c>
      <c r="F124" s="878">
        <v>2703</v>
      </c>
      <c r="G124" s="879">
        <v>369</v>
      </c>
      <c r="H124" s="209" t="s">
        <v>729</v>
      </c>
      <c r="J124" s="865"/>
      <c r="K124" s="866"/>
      <c r="L124" s="866"/>
      <c r="M124" s="867"/>
      <c r="N124" s="970"/>
      <c r="O124" s="970"/>
      <c r="P124" s="970"/>
      <c r="Q124" s="970"/>
      <c r="R124" s="970"/>
    </row>
    <row r="125" spans="1:18" s="192" customFormat="1" ht="17.25" customHeight="1">
      <c r="A125" s="198" t="s">
        <v>730</v>
      </c>
      <c r="B125" s="873">
        <v>593.48</v>
      </c>
      <c r="C125" s="878">
        <v>11</v>
      </c>
      <c r="D125" s="900">
        <v>4030</v>
      </c>
      <c r="E125" s="871">
        <v>542</v>
      </c>
      <c r="F125" s="879">
        <v>175</v>
      </c>
      <c r="G125" s="879">
        <v>263</v>
      </c>
      <c r="H125" s="209" t="s">
        <v>731</v>
      </c>
      <c r="I125" s="180"/>
      <c r="J125" s="862"/>
      <c r="K125" s="863"/>
      <c r="L125" s="864"/>
      <c r="M125" s="864"/>
      <c r="N125" s="977"/>
      <c r="O125" s="977"/>
      <c r="P125" s="977"/>
      <c r="Q125" s="977"/>
      <c r="R125" s="977"/>
    </row>
    <row r="126" spans="1:18" s="192" customFormat="1" ht="17.25" customHeight="1">
      <c r="A126" s="198" t="s">
        <v>732</v>
      </c>
      <c r="B126" s="873">
        <v>74952.429999999993</v>
      </c>
      <c r="C126" s="878">
        <v>86</v>
      </c>
      <c r="D126" s="900">
        <v>17421</v>
      </c>
      <c r="E126" s="871">
        <v>631</v>
      </c>
      <c r="F126" s="879">
        <v>408</v>
      </c>
      <c r="G126" s="878">
        <v>2995</v>
      </c>
      <c r="H126" s="209" t="s">
        <v>733</v>
      </c>
      <c r="I126" s="180"/>
      <c r="J126" s="865"/>
      <c r="K126" s="866"/>
      <c r="L126" s="867"/>
      <c r="M126" s="867"/>
      <c r="N126" s="970"/>
      <c r="O126" s="970"/>
      <c r="P126" s="970"/>
      <c r="Q126" s="970"/>
      <c r="R126" s="970"/>
    </row>
    <row r="127" spans="1:18" s="192" customFormat="1" ht="17.25" customHeight="1">
      <c r="A127" s="198"/>
      <c r="B127" s="899"/>
      <c r="C127" s="899"/>
      <c r="D127" s="899"/>
      <c r="E127" s="899"/>
      <c r="F127" s="882"/>
      <c r="G127" s="882"/>
      <c r="H127" s="207"/>
      <c r="I127" s="180" t="s">
        <v>734</v>
      </c>
      <c r="J127" s="862"/>
      <c r="K127" s="864"/>
      <c r="L127" s="864"/>
      <c r="M127" s="864"/>
      <c r="N127" s="977"/>
      <c r="O127" s="977"/>
      <c r="P127" s="977"/>
      <c r="Q127" s="977"/>
      <c r="R127" s="977"/>
    </row>
    <row r="128" spans="1:18" ht="17.25" customHeight="1">
      <c r="A128" s="194" t="s">
        <v>735</v>
      </c>
      <c r="B128" s="877">
        <v>256724.95</v>
      </c>
      <c r="C128" s="876">
        <v>23745</v>
      </c>
      <c r="D128" s="899">
        <v>112038</v>
      </c>
      <c r="E128" s="875">
        <v>320</v>
      </c>
      <c r="F128" s="902">
        <v>256</v>
      </c>
      <c r="G128" s="902">
        <v>306</v>
      </c>
      <c r="H128" s="197" t="s">
        <v>519</v>
      </c>
      <c r="J128" s="865"/>
      <c r="K128" s="867"/>
      <c r="L128" s="867"/>
      <c r="M128" s="867"/>
      <c r="N128" s="970"/>
      <c r="O128" s="970"/>
      <c r="P128" s="970"/>
      <c r="Q128" s="970"/>
      <c r="R128" s="970"/>
    </row>
    <row r="129" spans="1:18" ht="17.25" customHeight="1">
      <c r="A129" s="198" t="s">
        <v>736</v>
      </c>
      <c r="B129" s="873">
        <v>256724.95</v>
      </c>
      <c r="C129" s="878">
        <v>23745</v>
      </c>
      <c r="D129" s="900">
        <v>112038</v>
      </c>
      <c r="E129" s="871">
        <v>320</v>
      </c>
      <c r="F129" s="879">
        <v>256</v>
      </c>
      <c r="G129" s="879">
        <v>306</v>
      </c>
      <c r="H129" s="220" t="s">
        <v>737</v>
      </c>
      <c r="J129" s="862"/>
      <c r="K129" s="864"/>
      <c r="L129" s="864"/>
      <c r="M129" s="864"/>
      <c r="N129" s="977"/>
      <c r="O129" s="977"/>
      <c r="P129" s="977"/>
      <c r="Q129" s="977"/>
      <c r="R129" s="977"/>
    </row>
    <row r="130" spans="1:18" ht="17.25" customHeight="1">
      <c r="A130" s="198"/>
      <c r="B130" s="900"/>
      <c r="C130" s="900"/>
      <c r="D130" s="900"/>
      <c r="E130" s="900"/>
      <c r="F130" s="880"/>
      <c r="G130" s="880"/>
      <c r="H130" s="221"/>
      <c r="J130" s="865"/>
      <c r="K130" s="867"/>
      <c r="L130" s="867"/>
      <c r="M130" s="867"/>
      <c r="N130" s="970"/>
      <c r="O130" s="970"/>
      <c r="P130" s="970"/>
      <c r="Q130" s="970"/>
      <c r="R130" s="970"/>
    </row>
    <row r="131" spans="1:18" ht="17.25" customHeight="1">
      <c r="A131" s="194" t="s">
        <v>738</v>
      </c>
      <c r="B131" s="877">
        <v>28296.22</v>
      </c>
      <c r="C131" s="876">
        <v>28647</v>
      </c>
      <c r="D131" s="899">
        <v>47119</v>
      </c>
      <c r="E131" s="875">
        <v>80</v>
      </c>
      <c r="F131" s="902">
        <v>75</v>
      </c>
      <c r="G131" s="902">
        <v>61</v>
      </c>
      <c r="H131" s="197" t="s">
        <v>465</v>
      </c>
      <c r="J131" s="868"/>
      <c r="K131" s="869"/>
      <c r="L131" s="869"/>
      <c r="M131" s="869"/>
      <c r="N131" s="1018"/>
      <c r="O131" s="1019"/>
      <c r="P131" s="1019"/>
      <c r="Q131" s="1019"/>
      <c r="R131" s="1019"/>
    </row>
    <row r="132" spans="1:18" ht="17.25" customHeight="1">
      <c r="A132" s="198" t="s">
        <v>739</v>
      </c>
      <c r="B132" s="873">
        <v>28296.22</v>
      </c>
      <c r="C132" s="878">
        <v>28647</v>
      </c>
      <c r="D132" s="900">
        <v>47119</v>
      </c>
      <c r="E132" s="871">
        <v>80</v>
      </c>
      <c r="F132" s="879">
        <v>75</v>
      </c>
      <c r="G132" s="879">
        <v>61</v>
      </c>
      <c r="H132" s="220" t="s">
        <v>740</v>
      </c>
      <c r="I132" s="192"/>
      <c r="J132" s="192"/>
    </row>
    <row r="133" spans="1:18" ht="17.25" customHeight="1">
      <c r="A133" s="198"/>
      <c r="B133" s="900"/>
      <c r="C133" s="900"/>
      <c r="D133" s="900"/>
      <c r="E133" s="900"/>
      <c r="F133" s="880"/>
      <c r="G133" s="880"/>
      <c r="H133" s="221"/>
      <c r="I133" s="192"/>
      <c r="J133" s="192"/>
    </row>
    <row r="134" spans="1:18" ht="17.25" customHeight="1">
      <c r="A134" s="194" t="s">
        <v>741</v>
      </c>
      <c r="B134" s="877">
        <v>49395.08</v>
      </c>
      <c r="C134" s="876">
        <v>27050</v>
      </c>
      <c r="D134" s="899">
        <v>18365</v>
      </c>
      <c r="E134" s="875">
        <v>18</v>
      </c>
      <c r="F134" s="902">
        <v>17</v>
      </c>
      <c r="G134" s="902">
        <v>20</v>
      </c>
      <c r="H134" s="197" t="s">
        <v>466</v>
      </c>
    </row>
    <row r="135" spans="1:18" ht="17.25" customHeight="1">
      <c r="A135" s="198" t="s">
        <v>742</v>
      </c>
      <c r="B135" s="873">
        <v>49395.08</v>
      </c>
      <c r="C135" s="878">
        <v>27050</v>
      </c>
      <c r="D135" s="900">
        <v>18365</v>
      </c>
      <c r="E135" s="871">
        <v>18</v>
      </c>
      <c r="F135" s="879">
        <v>17</v>
      </c>
      <c r="G135" s="879">
        <v>20</v>
      </c>
      <c r="H135" s="221" t="s">
        <v>743</v>
      </c>
    </row>
    <row r="136" spans="1:18" s="187" customFormat="1" ht="25.9" customHeight="1">
      <c r="A136" s="1167" t="s">
        <v>19</v>
      </c>
      <c r="B136" s="1168">
        <v>1295972.8700000001</v>
      </c>
      <c r="C136" s="1169">
        <v>732986</v>
      </c>
      <c r="D136" s="1168">
        <v>467865</v>
      </c>
      <c r="E136" s="1169">
        <v>269817</v>
      </c>
      <c r="F136" s="1169">
        <v>124658</v>
      </c>
      <c r="G136" s="1169">
        <v>271247</v>
      </c>
      <c r="H136" s="223" t="s">
        <v>175</v>
      </c>
    </row>
    <row r="137" spans="1:18" ht="15" customHeight="1">
      <c r="A137" s="212"/>
      <c r="B137" s="214"/>
      <c r="C137" s="214"/>
      <c r="D137" s="214"/>
      <c r="E137" s="214"/>
      <c r="F137" s="214"/>
      <c r="G137" s="214"/>
    </row>
    <row r="138" spans="1:18" ht="13.9" customHeight="1">
      <c r="A138" s="222"/>
      <c r="B138" s="218"/>
      <c r="C138" s="218"/>
      <c r="D138" s="218"/>
      <c r="F138" s="213"/>
      <c r="H138" s="223"/>
    </row>
    <row r="139" spans="1:18" ht="13.9" customHeight="1">
      <c r="B139" s="218"/>
      <c r="C139" s="218"/>
      <c r="D139" s="218"/>
      <c r="F139" s="213"/>
      <c r="H139" s="223"/>
    </row>
    <row r="140" spans="1:18" s="192" customFormat="1" ht="7.5" customHeight="1">
      <c r="A140" s="224"/>
      <c r="B140" s="217"/>
      <c r="C140" s="217"/>
      <c r="D140" s="217"/>
      <c r="E140" s="217"/>
      <c r="F140" s="217"/>
      <c r="G140" s="217"/>
      <c r="H140" s="225"/>
      <c r="I140" s="180"/>
      <c r="J140" s="180"/>
    </row>
    <row r="141" spans="1:18" s="192" customFormat="1" ht="6" customHeight="1">
      <c r="A141" s="180"/>
      <c r="B141" s="180"/>
      <c r="C141" s="179"/>
      <c r="D141" s="179"/>
      <c r="E141" s="179"/>
      <c r="F141" s="179"/>
      <c r="G141" s="179"/>
      <c r="H141" s="187"/>
      <c r="I141" s="180"/>
      <c r="J141" s="180"/>
    </row>
    <row r="142" spans="1:18" s="226" customFormat="1" ht="13.9" customHeight="1">
      <c r="A142" s="226" t="s">
        <v>744</v>
      </c>
      <c r="C142" s="227"/>
      <c r="D142" s="227"/>
      <c r="E142" s="227"/>
      <c r="F142" s="227"/>
      <c r="G142" s="227"/>
      <c r="H142" s="228" t="s">
        <v>745</v>
      </c>
    </row>
    <row r="143" spans="1:18" ht="13.9" customHeight="1">
      <c r="A143" s="229"/>
      <c r="B143" s="229"/>
      <c r="C143" s="229"/>
      <c r="D143" s="229"/>
      <c r="E143" s="229"/>
      <c r="F143" s="229"/>
      <c r="H143" s="229"/>
    </row>
    <row r="144" spans="1:18" s="192" customFormat="1" ht="13.9" customHeight="1">
      <c r="A144" s="180"/>
      <c r="B144" s="180"/>
      <c r="C144" s="179"/>
      <c r="D144" s="179"/>
      <c r="E144" s="179"/>
      <c r="F144" s="179"/>
      <c r="G144" s="179"/>
      <c r="H144" s="187"/>
      <c r="I144" s="180"/>
      <c r="J144" s="180"/>
    </row>
    <row r="145" spans="1:10" s="192" customFormat="1" ht="13.9" customHeight="1">
      <c r="A145" s="180"/>
      <c r="B145" s="180"/>
      <c r="C145" s="179"/>
      <c r="D145" s="179"/>
      <c r="E145" s="179"/>
      <c r="F145" s="179"/>
      <c r="G145" s="179"/>
      <c r="H145" s="187"/>
    </row>
    <row r="146" spans="1:10" ht="13.9" customHeight="1">
      <c r="E146" s="213"/>
      <c r="F146" s="213"/>
      <c r="G146" s="217"/>
      <c r="I146" s="192"/>
      <c r="J146" s="192"/>
    </row>
    <row r="148" spans="1:10" ht="13.9" customHeight="1">
      <c r="E148" s="213"/>
      <c r="F148" s="213"/>
    </row>
    <row r="149" spans="1:10" ht="13.9" customHeight="1">
      <c r="E149" s="213"/>
      <c r="F149" s="213"/>
    </row>
    <row r="150" spans="1:10" ht="13.9" customHeight="1">
      <c r="E150" s="213"/>
      <c r="F150" s="213"/>
    </row>
    <row r="151" spans="1:10" ht="13.9" customHeight="1"/>
    <row r="152" spans="1:10" s="192" customFormat="1" ht="13.9" customHeight="1">
      <c r="A152" s="180"/>
      <c r="B152" s="180"/>
      <c r="C152" s="179"/>
      <c r="D152" s="179"/>
      <c r="E152" s="179"/>
      <c r="F152" s="179"/>
      <c r="G152" s="179"/>
      <c r="H152" s="187"/>
      <c r="I152" s="180"/>
      <c r="J152" s="180"/>
    </row>
    <row r="153" spans="1:10" s="192" customFormat="1" ht="13.9" customHeight="1">
      <c r="A153" s="180"/>
      <c r="B153" s="180"/>
      <c r="C153" s="179"/>
      <c r="D153" s="179"/>
      <c r="E153" s="179"/>
      <c r="F153" s="179"/>
      <c r="G153" s="230"/>
      <c r="H153" s="187"/>
      <c r="I153" s="180"/>
      <c r="J153" s="180"/>
    </row>
    <row r="154" spans="1:10" ht="13.9" customHeight="1">
      <c r="G154" s="230"/>
      <c r="I154" s="192"/>
      <c r="J154" s="192"/>
    </row>
    <row r="155" spans="1:10" ht="13.9" customHeight="1">
      <c r="G155" s="230"/>
    </row>
    <row r="156" spans="1:10" ht="13.9" customHeight="1">
      <c r="G156" s="230"/>
    </row>
    <row r="157" spans="1:10" s="192" customFormat="1" ht="13.9" customHeight="1">
      <c r="A157" s="180"/>
      <c r="B157" s="180"/>
      <c r="C157" s="179"/>
      <c r="D157" s="179"/>
      <c r="E157" s="179"/>
      <c r="F157" s="179"/>
      <c r="G157" s="230"/>
      <c r="H157" s="187"/>
      <c r="I157" s="180"/>
      <c r="J157" s="180"/>
    </row>
    <row r="159" spans="1:10" ht="13.9" customHeight="1">
      <c r="J159" s="192"/>
    </row>
    <row r="160" spans="1:10" ht="13.9" customHeight="1">
      <c r="I160" s="192"/>
      <c r="J160" s="192"/>
    </row>
    <row r="161" spans="1:10" ht="13.15" customHeight="1">
      <c r="G161" s="229"/>
    </row>
    <row r="162" spans="1:10" ht="13.15" customHeight="1"/>
    <row r="163" spans="1:10" s="192" customFormat="1" ht="13.15" customHeight="1">
      <c r="A163" s="180"/>
      <c r="B163" s="180"/>
      <c r="C163" s="179"/>
      <c r="D163" s="179"/>
      <c r="E163" s="179"/>
      <c r="F163" s="179"/>
      <c r="G163" s="179"/>
      <c r="H163" s="187"/>
    </row>
    <row r="164" spans="1:10" ht="13.15" customHeight="1">
      <c r="G164" s="213"/>
      <c r="I164" s="192"/>
      <c r="J164" s="192"/>
    </row>
    <row r="165" spans="1:10" ht="13.15" customHeight="1">
      <c r="G165" s="213"/>
    </row>
    <row r="166" spans="1:10" ht="13.15" customHeight="1">
      <c r="G166" s="213"/>
    </row>
    <row r="167" spans="1:10" ht="13.15" customHeight="1">
      <c r="G167" s="213"/>
    </row>
    <row r="168" spans="1:10" ht="13.15" customHeight="1">
      <c r="G168" s="213"/>
    </row>
    <row r="169" spans="1:10" ht="13.15" customHeight="1"/>
    <row r="170" spans="1:10" s="192" customFormat="1" ht="13.15" customHeight="1">
      <c r="A170" s="180"/>
      <c r="B170" s="180"/>
      <c r="C170" s="179"/>
      <c r="D170" s="179"/>
      <c r="E170" s="179"/>
      <c r="F170" s="179"/>
      <c r="G170" s="179"/>
      <c r="H170" s="187"/>
    </row>
    <row r="171" spans="1:10" s="192" customFormat="1" ht="12.75" customHeight="1">
      <c r="A171" s="180"/>
      <c r="B171" s="180"/>
      <c r="C171" s="179"/>
      <c r="D171" s="179"/>
      <c r="E171" s="179"/>
      <c r="F171" s="179"/>
      <c r="G171" s="179"/>
      <c r="H171" s="187"/>
    </row>
    <row r="172" spans="1:10" s="192" customFormat="1" ht="12.75" customHeight="1">
      <c r="A172" s="180"/>
      <c r="B172" s="180"/>
      <c r="C172" s="179"/>
      <c r="D172" s="179"/>
      <c r="E172" s="179"/>
      <c r="F172" s="179"/>
      <c r="G172" s="179"/>
      <c r="H172" s="187"/>
    </row>
    <row r="173" spans="1:10" s="192" customFormat="1" ht="12.75" customHeight="1">
      <c r="A173" s="180"/>
      <c r="B173" s="180"/>
      <c r="C173" s="179"/>
      <c r="D173" s="179"/>
      <c r="E173" s="179"/>
      <c r="F173" s="179"/>
      <c r="G173" s="179"/>
      <c r="H173" s="187"/>
    </row>
    <row r="174" spans="1:10" s="192" customFormat="1" ht="12.75" customHeight="1">
      <c r="A174" s="180"/>
      <c r="B174" s="180"/>
      <c r="C174" s="179"/>
      <c r="D174" s="179"/>
      <c r="E174" s="179"/>
      <c r="F174" s="179"/>
      <c r="G174" s="179"/>
      <c r="H174" s="187"/>
    </row>
    <row r="175" spans="1:10" s="192" customFormat="1" ht="12.75" customHeight="1">
      <c r="A175" s="180"/>
      <c r="B175" s="180"/>
      <c r="C175" s="179"/>
      <c r="D175" s="179"/>
      <c r="E175" s="179"/>
      <c r="F175" s="179"/>
      <c r="G175" s="179"/>
      <c r="H175" s="187"/>
    </row>
    <row r="176" spans="1:10" ht="12.75" customHeight="1"/>
    <row r="177" ht="12.75" customHeight="1"/>
    <row r="178" ht="12.75" customHeight="1"/>
    <row r="179" ht="12.75" customHeight="1"/>
    <row r="180" ht="12.75" customHeight="1"/>
  </sheetData>
  <sortState ref="J116:R117">
    <sortCondition ref="J117"/>
  </sortState>
  <mergeCells count="9">
    <mergeCell ref="O9:R9"/>
    <mergeCell ref="B81:D81"/>
    <mergeCell ref="G4:H4"/>
    <mergeCell ref="B8:D8"/>
    <mergeCell ref="E8:G8"/>
    <mergeCell ref="B9:D9"/>
    <mergeCell ref="E9:G9"/>
    <mergeCell ref="B80:D80"/>
    <mergeCell ref="E80:G80"/>
  </mergeCells>
  <printOptions gridLinesSet="0"/>
  <pageMargins left="0.78740157480314965" right="0.78740157480314965" top="0.39370078740157483" bottom="0.39370078740157483" header="0.51181102362204722" footer="0.51181102362204722"/>
  <pageSetup paperSize="9" scale="32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49"/>
  <sheetViews>
    <sheetView showGridLines="0" showRowColHeaders="0" showWhiteSpace="0" view="pageLayout" topLeftCell="A90" zoomScale="80" zoomScaleNormal="80" zoomScalePageLayoutView="80" workbookViewId="0">
      <selection activeCell="A64" sqref="A64:H64"/>
    </sheetView>
  </sheetViews>
  <sheetFormatPr baseColWidth="10" defaultColWidth="9.5" defaultRowHeight="15"/>
  <cols>
    <col min="1" max="1" width="35.375" style="232" customWidth="1"/>
    <col min="2" max="2" width="10.75" style="232" customWidth="1"/>
    <col min="3" max="5" width="9.75" style="231" customWidth="1"/>
    <col min="6" max="7" width="9.75" style="232" customWidth="1"/>
    <col min="8" max="8" width="28.25" style="240" customWidth="1"/>
    <col min="9" max="9" width="9.5" style="232" customWidth="1"/>
    <col min="10" max="10" width="12.75" style="232" customWidth="1"/>
    <col min="11" max="11" width="15.125" style="232" customWidth="1"/>
    <col min="12" max="18" width="9.5" style="232" customWidth="1"/>
    <col min="19" max="19" width="12.5" style="232" customWidth="1"/>
    <col min="20" max="252" width="9.5" style="232" customWidth="1"/>
    <col min="253" max="16384" width="9.5" style="232"/>
  </cols>
  <sheetData>
    <row r="1" spans="1:19" ht="19.5" customHeight="1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2" spans="1:19" ht="19.5" customHeight="1">
      <c r="H2" s="233"/>
    </row>
    <row r="3" spans="1:19" ht="19.5" customHeight="1">
      <c r="A3" s="234" t="s">
        <v>746</v>
      </c>
      <c r="B3" s="235"/>
      <c r="F3" s="236"/>
      <c r="G3" s="237"/>
      <c r="H3" s="238" t="s">
        <v>747</v>
      </c>
      <c r="J3" s="1215"/>
      <c r="K3" s="1215"/>
      <c r="L3" s="1215"/>
      <c r="M3" s="1215"/>
      <c r="N3" s="1215"/>
      <c r="O3" s="1072"/>
      <c r="P3" s="1072"/>
      <c r="Q3" s="1072"/>
      <c r="R3" s="1072"/>
      <c r="S3" s="231"/>
    </row>
    <row r="4" spans="1:19" ht="21.75" customHeight="1">
      <c r="A4" s="234" t="s">
        <v>748</v>
      </c>
      <c r="B4" s="235"/>
      <c r="F4" s="239"/>
      <c r="H4" s="237" t="s">
        <v>749</v>
      </c>
      <c r="J4" s="1214"/>
      <c r="K4" s="1214"/>
      <c r="L4" s="1214"/>
      <c r="M4" s="1214"/>
      <c r="N4" s="1214"/>
      <c r="O4" s="1072"/>
      <c r="P4" s="1072"/>
      <c r="Q4" s="1072"/>
      <c r="R4" s="1072"/>
      <c r="S4" s="231"/>
    </row>
    <row r="5" spans="1:19" ht="15" customHeight="1">
      <c r="A5" s="234"/>
      <c r="B5" s="235"/>
      <c r="F5" s="239"/>
      <c r="G5" s="239"/>
      <c r="J5" s="1214"/>
      <c r="K5" s="1214"/>
      <c r="L5" s="1214"/>
      <c r="M5" s="1214"/>
      <c r="N5" s="1214"/>
      <c r="O5" s="1072"/>
      <c r="P5" s="1072"/>
      <c r="Q5" s="1072"/>
      <c r="R5" s="1072"/>
      <c r="S5" s="231"/>
    </row>
    <row r="6" spans="1:19" ht="18.75" customHeight="1">
      <c r="A6" s="241" t="s">
        <v>563</v>
      </c>
      <c r="B6" s="242"/>
      <c r="C6" s="232"/>
      <c r="D6" s="243"/>
      <c r="E6" s="232"/>
      <c r="H6" s="233" t="s">
        <v>564</v>
      </c>
      <c r="J6" s="1073"/>
      <c r="K6" s="1073"/>
      <c r="L6" s="1073"/>
      <c r="M6" s="1073"/>
      <c r="N6" s="1073"/>
      <c r="O6" s="1072"/>
      <c r="P6" s="1072"/>
      <c r="Q6" s="1072"/>
      <c r="R6" s="1072"/>
      <c r="S6" s="231"/>
    </row>
    <row r="7" spans="1:19" ht="18.75" customHeight="1">
      <c r="A7" s="241"/>
      <c r="B7" s="242"/>
      <c r="C7" s="232"/>
      <c r="D7" s="243"/>
      <c r="E7" s="232"/>
      <c r="H7" s="233"/>
      <c r="J7" s="1072"/>
      <c r="K7" s="1072"/>
      <c r="L7" s="1072"/>
      <c r="M7" s="1072"/>
      <c r="N7" s="1072"/>
      <c r="O7" s="1216"/>
      <c r="P7" s="1216"/>
      <c r="Q7" s="1216"/>
      <c r="R7" s="1216"/>
      <c r="S7" s="231"/>
    </row>
    <row r="8" spans="1:19" ht="18.75" customHeight="1">
      <c r="A8" s="241"/>
      <c r="B8" s="1211" t="s">
        <v>750</v>
      </c>
      <c r="C8" s="1211"/>
      <c r="D8" s="1211"/>
      <c r="E8" s="1212" t="s">
        <v>751</v>
      </c>
      <c r="F8" s="1212"/>
      <c r="G8" s="1212"/>
      <c r="H8" s="233"/>
      <c r="J8" s="1070"/>
      <c r="K8" s="1070"/>
      <c r="L8" s="1070"/>
      <c r="M8" s="1070"/>
      <c r="N8" s="1071"/>
      <c r="O8" s="1071"/>
      <c r="P8" s="1071"/>
      <c r="Q8" s="1071"/>
      <c r="R8" s="1071"/>
      <c r="S8" s="1074"/>
    </row>
    <row r="9" spans="1:19" ht="18.75" customHeight="1">
      <c r="B9" s="1209" t="s">
        <v>567</v>
      </c>
      <c r="C9" s="1209"/>
      <c r="D9" s="1209"/>
      <c r="E9" s="1209" t="s">
        <v>752</v>
      </c>
      <c r="F9" s="1209"/>
      <c r="G9" s="1209"/>
      <c r="J9" s="1075"/>
      <c r="K9" s="1076"/>
      <c r="L9" s="1076"/>
      <c r="M9" s="1076"/>
      <c r="N9" s="1077"/>
      <c r="O9" s="1078"/>
      <c r="P9" s="1078"/>
      <c r="Q9" s="1078"/>
      <c r="R9" s="1078"/>
      <c r="S9" s="1074"/>
    </row>
    <row r="10" spans="1:19" ht="18.75" customHeight="1">
      <c r="B10" s="1166">
        <v>2021</v>
      </c>
      <c r="C10" s="244">
        <v>2020</v>
      </c>
      <c r="D10" s="244">
        <v>2019</v>
      </c>
      <c r="E10" s="1166">
        <v>2021</v>
      </c>
      <c r="F10" s="244">
        <v>2020</v>
      </c>
      <c r="G10" s="244">
        <v>2019</v>
      </c>
      <c r="J10" s="1079"/>
      <c r="K10" s="1080"/>
      <c r="L10" s="1081"/>
      <c r="M10" s="1080"/>
      <c r="N10" s="1082"/>
      <c r="O10" s="1083"/>
      <c r="P10" s="1083"/>
      <c r="Q10" s="1083"/>
      <c r="R10" s="1083"/>
      <c r="S10" s="1074"/>
    </row>
    <row r="11" spans="1:19" ht="18.75" customHeight="1">
      <c r="C11" s="244"/>
      <c r="D11" s="244"/>
      <c r="E11" s="244"/>
      <c r="F11" s="244"/>
      <c r="G11" s="244"/>
      <c r="J11" s="1079"/>
      <c r="K11" s="1080"/>
      <c r="L11" s="1080"/>
      <c r="M11" s="1081"/>
      <c r="N11" s="1083"/>
      <c r="O11" s="1083"/>
      <c r="P11" s="1083"/>
      <c r="Q11" s="1083"/>
      <c r="R11" s="1083"/>
      <c r="S11" s="1074"/>
    </row>
    <row r="12" spans="1:19" ht="18.75" customHeight="1">
      <c r="A12" s="245" t="s">
        <v>568</v>
      </c>
      <c r="B12" s="927">
        <v>11125.15</v>
      </c>
      <c r="C12" s="909">
        <v>5737</v>
      </c>
      <c r="D12" s="909">
        <v>14029</v>
      </c>
      <c r="E12" s="909">
        <v>13509</v>
      </c>
      <c r="F12" s="246">
        <v>16716</v>
      </c>
      <c r="G12" s="246">
        <v>85316</v>
      </c>
      <c r="H12" s="247" t="s">
        <v>456</v>
      </c>
      <c r="J12" s="1079"/>
      <c r="K12" s="1080"/>
      <c r="L12" s="1081"/>
      <c r="M12" s="1081"/>
      <c r="N12" s="1082"/>
      <c r="O12" s="1083"/>
      <c r="P12" s="1083"/>
      <c r="Q12" s="1083"/>
      <c r="R12" s="1083"/>
      <c r="S12" s="1074"/>
    </row>
    <row r="13" spans="1:19" ht="18.75" customHeight="1">
      <c r="A13" s="248" t="s">
        <v>569</v>
      </c>
      <c r="B13" s="928">
        <v>4631.88</v>
      </c>
      <c r="C13" s="905">
        <v>5127</v>
      </c>
      <c r="D13" s="905">
        <v>16</v>
      </c>
      <c r="E13" s="871">
        <v>196</v>
      </c>
      <c r="F13" s="249">
        <v>15288</v>
      </c>
      <c r="G13" s="250">
        <v>451</v>
      </c>
      <c r="H13" s="251" t="s">
        <v>570</v>
      </c>
      <c r="J13" s="1079"/>
      <c r="K13" s="1081"/>
      <c r="L13" s="1081"/>
      <c r="M13" s="1081"/>
      <c r="N13" s="1083"/>
      <c r="O13" s="1083"/>
      <c r="P13" s="1083"/>
      <c r="Q13" s="1083"/>
      <c r="R13" s="1083"/>
      <c r="S13" s="1074"/>
    </row>
    <row r="14" spans="1:19" ht="18.75" customHeight="1">
      <c r="A14" s="248" t="s">
        <v>571</v>
      </c>
      <c r="B14" s="928">
        <v>3106.28</v>
      </c>
      <c r="C14" s="905">
        <v>4</v>
      </c>
      <c r="D14" s="905">
        <v>13986</v>
      </c>
      <c r="E14" s="873">
        <v>4423</v>
      </c>
      <c r="F14" s="250">
        <v>105</v>
      </c>
      <c r="G14" s="249">
        <v>84145</v>
      </c>
      <c r="H14" s="252" t="s">
        <v>572</v>
      </c>
      <c r="J14" s="1079"/>
      <c r="K14" s="1080"/>
      <c r="L14" s="1081"/>
      <c r="M14" s="1080"/>
      <c r="N14" s="1082"/>
      <c r="O14" s="1083"/>
      <c r="P14" s="1083"/>
      <c r="Q14" s="1083"/>
      <c r="R14" s="1083"/>
      <c r="S14" s="1074"/>
    </row>
    <row r="15" spans="1:19" ht="18.75" customHeight="1">
      <c r="A15" s="248" t="s">
        <v>577</v>
      </c>
      <c r="B15" s="928">
        <v>2.23</v>
      </c>
      <c r="C15" s="905">
        <v>294</v>
      </c>
      <c r="D15" s="905">
        <v>6</v>
      </c>
      <c r="E15" s="873">
        <v>2487</v>
      </c>
      <c r="F15" s="250">
        <v>120</v>
      </c>
      <c r="G15" s="250">
        <v>213</v>
      </c>
      <c r="H15" s="252" t="s">
        <v>578</v>
      </c>
      <c r="J15" s="1079"/>
      <c r="K15" s="1081"/>
      <c r="L15" s="1081"/>
      <c r="M15" s="1081"/>
      <c r="N15" s="1083"/>
      <c r="O15" s="1083"/>
      <c r="P15" s="1083"/>
      <c r="Q15" s="1083"/>
      <c r="R15" s="1083"/>
      <c r="S15" s="1074"/>
    </row>
    <row r="16" spans="1:19" ht="18.75" customHeight="1">
      <c r="A16" s="248" t="s">
        <v>575</v>
      </c>
      <c r="B16" s="928">
        <v>1365.82</v>
      </c>
      <c r="C16" s="905">
        <v>1</v>
      </c>
      <c r="D16" s="905">
        <v>3</v>
      </c>
      <c r="E16" s="871">
        <v>3</v>
      </c>
      <c r="F16" s="250">
        <v>3</v>
      </c>
      <c r="G16" s="250">
        <v>17</v>
      </c>
      <c r="H16" s="252" t="s">
        <v>576</v>
      </c>
      <c r="J16" s="1075"/>
      <c r="K16" s="1076"/>
      <c r="L16" s="1076"/>
      <c r="M16" s="1076"/>
      <c r="N16" s="1077"/>
      <c r="O16" s="1078"/>
      <c r="P16" s="1078"/>
      <c r="Q16" s="1078"/>
      <c r="R16" s="1078"/>
      <c r="S16" s="1074"/>
    </row>
    <row r="17" spans="1:19" ht="18.75" customHeight="1">
      <c r="A17" s="248" t="s">
        <v>579</v>
      </c>
      <c r="B17" s="928">
        <v>2016.76</v>
      </c>
      <c r="C17" s="905">
        <v>311</v>
      </c>
      <c r="D17" s="905">
        <v>18</v>
      </c>
      <c r="E17" s="873">
        <v>6394</v>
      </c>
      <c r="F17" s="249">
        <v>1196</v>
      </c>
      <c r="G17" s="250">
        <v>476</v>
      </c>
      <c r="H17" s="253" t="s">
        <v>580</v>
      </c>
      <c r="J17" s="1079"/>
      <c r="K17" s="1081"/>
      <c r="L17" s="1081"/>
      <c r="M17" s="1081"/>
      <c r="N17" s="1083"/>
      <c r="O17" s="1083"/>
      <c r="P17" s="1083"/>
      <c r="Q17" s="1083"/>
      <c r="R17" s="1083"/>
      <c r="S17" s="1074"/>
    </row>
    <row r="18" spans="1:19" ht="18.75" customHeight="1">
      <c r="A18" s="248" t="s">
        <v>573</v>
      </c>
      <c r="B18" s="928">
        <v>2.1800000000000002</v>
      </c>
      <c r="C18" s="914">
        <v>0</v>
      </c>
      <c r="D18" s="905">
        <v>1</v>
      </c>
      <c r="E18" s="905">
        <v>6</v>
      </c>
      <c r="F18" s="250">
        <v>4</v>
      </c>
      <c r="G18" s="250">
        <v>14</v>
      </c>
      <c r="H18" s="253" t="s">
        <v>574</v>
      </c>
      <c r="J18" s="1079"/>
      <c r="K18" s="1080"/>
      <c r="L18" s="1081"/>
      <c r="M18" s="1081"/>
      <c r="N18" s="1083"/>
      <c r="O18" s="1083"/>
      <c r="P18" s="1083"/>
      <c r="Q18" s="1083"/>
      <c r="R18" s="1083"/>
      <c r="S18" s="1074"/>
    </row>
    <row r="19" spans="1:19" ht="18.75" customHeight="1">
      <c r="A19" s="248"/>
      <c r="B19" s="928"/>
      <c r="C19" s="905"/>
      <c r="D19" s="905"/>
      <c r="E19" s="905"/>
      <c r="F19" s="250"/>
      <c r="G19" s="250"/>
      <c r="H19" s="254"/>
      <c r="J19" s="1079"/>
      <c r="K19" s="1080"/>
      <c r="L19" s="1080"/>
      <c r="M19" s="1081"/>
      <c r="N19" s="1082"/>
      <c r="O19" s="1083"/>
      <c r="P19" s="1083"/>
      <c r="Q19" s="1083"/>
      <c r="R19" s="1083"/>
      <c r="S19" s="1074"/>
    </row>
    <row r="20" spans="1:19" ht="18.75" customHeight="1">
      <c r="A20" s="245" t="s">
        <v>18</v>
      </c>
      <c r="B20" s="877">
        <v>86964.3</v>
      </c>
      <c r="C20" s="909">
        <v>409543</v>
      </c>
      <c r="D20" s="909">
        <v>4374</v>
      </c>
      <c r="E20" s="877">
        <v>28842</v>
      </c>
      <c r="F20" s="246">
        <v>6772</v>
      </c>
      <c r="G20" s="246">
        <v>3481</v>
      </c>
      <c r="H20" s="255" t="s">
        <v>174</v>
      </c>
      <c r="J20" s="1079"/>
      <c r="K20" s="1080"/>
      <c r="L20" s="1081"/>
      <c r="M20" s="1081"/>
      <c r="N20" s="1083"/>
      <c r="O20" s="1083"/>
      <c r="P20" s="1083"/>
      <c r="Q20" s="1083"/>
      <c r="R20" s="1083"/>
      <c r="S20" s="1074"/>
    </row>
    <row r="21" spans="1:19" ht="18.75" customHeight="1">
      <c r="A21" s="248" t="s">
        <v>581</v>
      </c>
      <c r="B21" s="873">
        <v>175.62</v>
      </c>
      <c r="C21" s="905">
        <v>14</v>
      </c>
      <c r="D21" s="905">
        <v>4</v>
      </c>
      <c r="E21" s="871">
        <v>139</v>
      </c>
      <c r="F21" s="250">
        <v>100</v>
      </c>
      <c r="G21" s="250">
        <v>130</v>
      </c>
      <c r="H21" s="256" t="s">
        <v>582</v>
      </c>
      <c r="J21" s="1079"/>
      <c r="K21" s="1081"/>
      <c r="L21" s="1080"/>
      <c r="M21" s="1081"/>
      <c r="N21" s="1082"/>
      <c r="O21" s="1083"/>
      <c r="P21" s="1083"/>
      <c r="Q21" s="1083"/>
      <c r="R21" s="1083"/>
      <c r="S21" s="1074"/>
    </row>
    <row r="22" spans="1:19" ht="18.75" customHeight="1">
      <c r="A22" s="248" t="s">
        <v>583</v>
      </c>
      <c r="B22" s="873">
        <v>53.42</v>
      </c>
      <c r="C22" s="905">
        <v>11</v>
      </c>
      <c r="D22" s="905">
        <v>4</v>
      </c>
      <c r="E22" s="871">
        <v>145</v>
      </c>
      <c r="F22" s="250">
        <v>183</v>
      </c>
      <c r="G22" s="250">
        <v>68</v>
      </c>
      <c r="H22" s="256" t="s">
        <v>584</v>
      </c>
      <c r="J22" s="1079"/>
      <c r="K22" s="1081"/>
      <c r="L22" s="1081"/>
      <c r="M22" s="1080"/>
      <c r="N22" s="1082"/>
      <c r="O22" s="1083"/>
      <c r="P22" s="1083"/>
      <c r="Q22" s="1083"/>
      <c r="R22" s="1083"/>
      <c r="S22" s="1074"/>
    </row>
    <row r="23" spans="1:19" ht="18.75" customHeight="1">
      <c r="A23" s="248" t="s">
        <v>585</v>
      </c>
      <c r="B23" s="873">
        <v>6408.96</v>
      </c>
      <c r="C23" s="905">
        <v>69</v>
      </c>
      <c r="D23" s="905">
        <v>1989</v>
      </c>
      <c r="E23" s="873">
        <v>17415</v>
      </c>
      <c r="F23" s="250">
        <v>199</v>
      </c>
      <c r="G23" s="249">
        <v>1973</v>
      </c>
      <c r="H23" s="256" t="s">
        <v>586</v>
      </c>
      <c r="J23" s="1075"/>
      <c r="K23" s="1076"/>
      <c r="L23" s="1076"/>
      <c r="M23" s="1076"/>
      <c r="N23" s="1077"/>
      <c r="O23" s="1078"/>
      <c r="P23" s="1078"/>
      <c r="Q23" s="1078"/>
      <c r="R23" s="1078"/>
      <c r="S23" s="1074"/>
    </row>
    <row r="24" spans="1:19" ht="18.75" customHeight="1">
      <c r="A24" s="248" t="s">
        <v>587</v>
      </c>
      <c r="B24" s="873">
        <v>62512.800000000003</v>
      </c>
      <c r="C24" s="905">
        <v>398702</v>
      </c>
      <c r="D24" s="914">
        <v>0</v>
      </c>
      <c r="E24" s="871">
        <v>195</v>
      </c>
      <c r="F24" s="250">
        <v>76</v>
      </c>
      <c r="G24" s="250">
        <v>120</v>
      </c>
      <c r="H24" s="254" t="s">
        <v>588</v>
      </c>
      <c r="J24" s="1079"/>
      <c r="K24" s="1081"/>
      <c r="L24" s="1081"/>
      <c r="M24" s="1081"/>
      <c r="N24" s="1082"/>
      <c r="O24" s="1083"/>
      <c r="P24" s="1083"/>
      <c r="Q24" s="1083"/>
      <c r="R24" s="1083"/>
      <c r="S24" s="1074"/>
    </row>
    <row r="25" spans="1:19" ht="18.75" customHeight="1">
      <c r="A25" s="248" t="s">
        <v>589</v>
      </c>
      <c r="B25" s="873">
        <v>5278.18</v>
      </c>
      <c r="C25" s="905">
        <v>47</v>
      </c>
      <c r="D25" s="905">
        <v>2378</v>
      </c>
      <c r="E25" s="873">
        <v>3237</v>
      </c>
      <c r="F25" s="250">
        <v>72</v>
      </c>
      <c r="G25" s="249">
        <v>1158</v>
      </c>
      <c r="H25" s="256" t="s">
        <v>590</v>
      </c>
      <c r="J25" s="1079"/>
      <c r="K25" s="1081"/>
      <c r="L25" s="1081"/>
      <c r="M25" s="1080"/>
      <c r="N25" s="1083"/>
      <c r="O25" s="1083"/>
      <c r="P25" s="1083"/>
      <c r="Q25" s="1083"/>
      <c r="R25" s="1083"/>
      <c r="S25" s="1074"/>
    </row>
    <row r="26" spans="1:19" ht="18.75" customHeight="1">
      <c r="A26" s="248" t="s">
        <v>591</v>
      </c>
      <c r="B26" s="873">
        <v>12535.32</v>
      </c>
      <c r="C26" s="905">
        <v>10700</v>
      </c>
      <c r="D26" s="914">
        <v>0</v>
      </c>
      <c r="E26" s="873">
        <v>7711</v>
      </c>
      <c r="F26" s="249">
        <v>6142</v>
      </c>
      <c r="G26" s="250">
        <v>32</v>
      </c>
      <c r="H26" s="254" t="s">
        <v>225</v>
      </c>
      <c r="J26" s="1079"/>
      <c r="K26" s="1081"/>
      <c r="L26" s="1081"/>
      <c r="M26" s="1081"/>
      <c r="N26" s="1083"/>
      <c r="O26" s="1083"/>
      <c r="P26" s="1083"/>
      <c r="Q26" s="1083"/>
      <c r="R26" s="1083"/>
      <c r="S26" s="1074"/>
    </row>
    <row r="27" spans="1:19" ht="18.75" customHeight="1">
      <c r="A27" s="248"/>
      <c r="B27" s="928"/>
      <c r="C27" s="905"/>
      <c r="D27" s="905"/>
      <c r="E27" s="905"/>
      <c r="F27" s="249"/>
      <c r="G27" s="250"/>
      <c r="H27" s="254"/>
      <c r="J27" s="1079"/>
      <c r="K27" s="1081"/>
      <c r="L27" s="1081"/>
      <c r="M27" s="1081"/>
      <c r="N27" s="1083"/>
      <c r="O27" s="1083"/>
      <c r="P27" s="1083"/>
      <c r="Q27" s="1083"/>
      <c r="R27" s="1083"/>
      <c r="S27" s="1074"/>
    </row>
    <row r="28" spans="1:19" ht="18.75" customHeight="1">
      <c r="A28" s="245" t="s">
        <v>592</v>
      </c>
      <c r="B28" s="927">
        <v>63084.97</v>
      </c>
      <c r="C28" s="909">
        <v>30120</v>
      </c>
      <c r="D28" s="909">
        <v>39515</v>
      </c>
      <c r="E28" s="909">
        <v>72472</v>
      </c>
      <c r="F28" s="246">
        <v>21136</v>
      </c>
      <c r="G28" s="246">
        <v>31005</v>
      </c>
      <c r="H28" s="255" t="s">
        <v>457</v>
      </c>
      <c r="J28" s="1079"/>
      <c r="K28" s="1081"/>
      <c r="L28" s="1080"/>
      <c r="M28" s="1081"/>
      <c r="N28" s="1083"/>
      <c r="O28" s="1083"/>
      <c r="P28" s="1083"/>
      <c r="Q28" s="1083"/>
      <c r="R28" s="1083"/>
      <c r="S28" s="1074"/>
    </row>
    <row r="29" spans="1:19" ht="18.75" customHeight="1">
      <c r="A29" s="248" t="s">
        <v>605</v>
      </c>
      <c r="B29" s="873">
        <v>124.91</v>
      </c>
      <c r="C29" s="905">
        <v>12226</v>
      </c>
      <c r="D29" s="905">
        <v>1219</v>
      </c>
      <c r="E29" s="871">
        <v>73</v>
      </c>
      <c r="F29" s="250">
        <v>255</v>
      </c>
      <c r="G29" s="250">
        <v>491</v>
      </c>
      <c r="H29" s="254" t="s">
        <v>606</v>
      </c>
      <c r="J29" s="1079"/>
      <c r="K29" s="1081"/>
      <c r="L29" s="1080"/>
      <c r="M29" s="1081"/>
      <c r="N29" s="1082"/>
      <c r="O29" s="1083"/>
      <c r="P29" s="1083"/>
      <c r="Q29" s="1083"/>
      <c r="R29" s="1083"/>
      <c r="S29" s="1074"/>
    </row>
    <row r="30" spans="1:19" ht="18.75" customHeight="1">
      <c r="A30" s="248" t="s">
        <v>603</v>
      </c>
      <c r="B30" s="873">
        <v>5151.8100000000004</v>
      </c>
      <c r="C30" s="905">
        <v>8552</v>
      </c>
      <c r="D30" s="905">
        <v>11</v>
      </c>
      <c r="E30" s="873">
        <v>5207</v>
      </c>
      <c r="F30" s="249">
        <v>6701</v>
      </c>
      <c r="G30" s="250">
        <v>25</v>
      </c>
      <c r="H30" s="256" t="s">
        <v>604</v>
      </c>
      <c r="J30" s="1079"/>
      <c r="K30" s="1080"/>
      <c r="L30" s="1081"/>
      <c r="M30" s="1081"/>
      <c r="N30" s="1083"/>
      <c r="O30" s="1083"/>
      <c r="P30" s="1083"/>
      <c r="Q30" s="1083"/>
      <c r="R30" s="1083"/>
      <c r="S30" s="1074"/>
    </row>
    <row r="31" spans="1:19" ht="18.75" customHeight="1">
      <c r="A31" s="248" t="s">
        <v>593</v>
      </c>
      <c r="B31" s="873">
        <v>9091.77</v>
      </c>
      <c r="C31" s="905">
        <v>5477</v>
      </c>
      <c r="D31" s="905">
        <v>1050</v>
      </c>
      <c r="E31" s="871">
        <v>15</v>
      </c>
      <c r="F31" s="250">
        <v>75</v>
      </c>
      <c r="G31" s="250">
        <v>527</v>
      </c>
      <c r="H31" s="256" t="s">
        <v>594</v>
      </c>
      <c r="J31" s="1079"/>
      <c r="K31" s="1081"/>
      <c r="L31" s="1081"/>
      <c r="M31" s="1081"/>
      <c r="N31" s="1082"/>
      <c r="O31" s="1083"/>
      <c r="P31" s="1083"/>
      <c r="Q31" s="1083"/>
      <c r="R31" s="1083"/>
      <c r="S31" s="1074"/>
    </row>
    <row r="32" spans="1:19" ht="18.75" customHeight="1">
      <c r="A32" s="248" t="s">
        <v>595</v>
      </c>
      <c r="B32" s="873">
        <v>228.69</v>
      </c>
      <c r="C32" s="914">
        <v>0</v>
      </c>
      <c r="D32" s="914">
        <v>0</v>
      </c>
      <c r="E32" s="871">
        <v>122</v>
      </c>
      <c r="F32" s="903">
        <v>0</v>
      </c>
      <c r="G32" s="903">
        <v>0</v>
      </c>
      <c r="H32" s="256" t="s">
        <v>596</v>
      </c>
      <c r="J32" s="1079"/>
      <c r="K32" s="1080"/>
      <c r="L32" s="1081"/>
      <c r="M32" s="1081"/>
      <c r="N32" s="1082"/>
      <c r="O32" s="1083"/>
      <c r="P32" s="1083"/>
      <c r="Q32" s="1083"/>
      <c r="R32" s="1083"/>
      <c r="S32" s="1074"/>
    </row>
    <row r="33" spans="1:19" ht="18.75" customHeight="1">
      <c r="A33" s="248" t="s">
        <v>597</v>
      </c>
      <c r="B33" s="914">
        <v>0</v>
      </c>
      <c r="C33" s="905">
        <v>1688</v>
      </c>
      <c r="D33" s="905">
        <v>7051</v>
      </c>
      <c r="E33" s="914">
        <v>0</v>
      </c>
      <c r="F33" s="250">
        <v>97</v>
      </c>
      <c r="G33" s="249">
        <v>2798</v>
      </c>
      <c r="H33" s="256" t="s">
        <v>598</v>
      </c>
      <c r="J33" s="1079"/>
      <c r="K33" s="1080"/>
      <c r="L33" s="1081"/>
      <c r="M33" s="1080"/>
      <c r="N33" s="1082"/>
      <c r="O33" s="1083"/>
      <c r="P33" s="1083"/>
      <c r="Q33" s="1083"/>
      <c r="R33" s="1083"/>
      <c r="S33" s="1074"/>
    </row>
    <row r="34" spans="1:19" ht="18.75" customHeight="1">
      <c r="A34" s="248" t="s">
        <v>599</v>
      </c>
      <c r="B34" s="873">
        <v>3140.86</v>
      </c>
      <c r="C34" s="905">
        <v>118</v>
      </c>
      <c r="D34" s="905">
        <v>10701</v>
      </c>
      <c r="E34" s="871">
        <v>92</v>
      </c>
      <c r="F34" s="250">
        <v>258</v>
      </c>
      <c r="G34" s="249">
        <v>10922</v>
      </c>
      <c r="H34" s="254" t="s">
        <v>600</v>
      </c>
      <c r="J34" s="1079"/>
      <c r="K34" s="1081"/>
      <c r="L34" s="1080"/>
      <c r="M34" s="1081"/>
      <c r="N34" s="1083"/>
      <c r="O34" s="1083"/>
      <c r="P34" s="1083"/>
      <c r="Q34" s="1083"/>
      <c r="R34" s="1083"/>
      <c r="S34" s="1074"/>
    </row>
    <row r="35" spans="1:19" ht="18.75" customHeight="1">
      <c r="A35" s="248" t="s">
        <v>601</v>
      </c>
      <c r="B35" s="873">
        <v>3103.63</v>
      </c>
      <c r="C35" s="905">
        <v>6</v>
      </c>
      <c r="D35" s="905">
        <v>4</v>
      </c>
      <c r="E35" s="873">
        <v>17955</v>
      </c>
      <c r="F35" s="250">
        <v>15</v>
      </c>
      <c r="G35" s="250">
        <v>72</v>
      </c>
      <c r="H35" s="256" t="s">
        <v>602</v>
      </c>
      <c r="J35" s="1075"/>
      <c r="K35" s="1076"/>
      <c r="L35" s="1076"/>
      <c r="M35" s="1076"/>
      <c r="N35" s="1077"/>
      <c r="O35" s="1078"/>
      <c r="P35" s="1078"/>
      <c r="Q35" s="1078"/>
      <c r="R35" s="1078"/>
      <c r="S35" s="1074"/>
    </row>
    <row r="36" spans="1:19" ht="18.75" customHeight="1">
      <c r="A36" s="248" t="s">
        <v>609</v>
      </c>
      <c r="B36" s="873">
        <v>5198.8100000000004</v>
      </c>
      <c r="C36" s="914">
        <v>0</v>
      </c>
      <c r="D36" s="905">
        <v>4</v>
      </c>
      <c r="E36" s="873">
        <v>10906</v>
      </c>
      <c r="F36" s="250">
        <v>2</v>
      </c>
      <c r="G36" s="250">
        <v>4</v>
      </c>
      <c r="H36" s="254" t="s">
        <v>610</v>
      </c>
      <c r="J36" s="1079"/>
      <c r="K36" s="1080"/>
      <c r="L36" s="1080"/>
      <c r="M36" s="1081"/>
      <c r="N36" s="1082"/>
      <c r="O36" s="1083"/>
      <c r="P36" s="1083"/>
      <c r="Q36" s="1083"/>
      <c r="R36" s="1083"/>
      <c r="S36" s="1074"/>
    </row>
    <row r="37" spans="1:19" ht="18.75" customHeight="1">
      <c r="A37" s="248" t="s">
        <v>611</v>
      </c>
      <c r="B37" s="873">
        <v>4095.2</v>
      </c>
      <c r="C37" s="905">
        <v>24</v>
      </c>
      <c r="D37" s="905">
        <v>2</v>
      </c>
      <c r="E37" s="873">
        <v>8404</v>
      </c>
      <c r="F37" s="250">
        <v>102</v>
      </c>
      <c r="G37" s="250">
        <v>173</v>
      </c>
      <c r="H37" s="254" t="s">
        <v>612</v>
      </c>
      <c r="J37" s="1079"/>
      <c r="K37" s="1081"/>
      <c r="L37" s="1081"/>
      <c r="M37" s="1081"/>
      <c r="N37" s="1083"/>
      <c r="O37" s="1083"/>
      <c r="P37" s="1083"/>
      <c r="Q37" s="1083"/>
      <c r="R37" s="1083"/>
      <c r="S37" s="1074"/>
    </row>
    <row r="38" spans="1:19" ht="18.75" customHeight="1">
      <c r="A38" s="248" t="s">
        <v>613</v>
      </c>
      <c r="B38" s="873">
        <v>32192.25</v>
      </c>
      <c r="C38" s="905">
        <v>2011</v>
      </c>
      <c r="D38" s="905">
        <v>9</v>
      </c>
      <c r="E38" s="873">
        <v>29677</v>
      </c>
      <c r="F38" s="249">
        <v>13621</v>
      </c>
      <c r="G38" s="250">
        <v>177</v>
      </c>
      <c r="H38" s="254" t="s">
        <v>614</v>
      </c>
      <c r="J38" s="1079"/>
      <c r="K38" s="1081"/>
      <c r="L38" s="1081"/>
      <c r="M38" s="1081"/>
      <c r="N38" s="1083"/>
      <c r="O38" s="1083"/>
      <c r="P38" s="1083"/>
      <c r="Q38" s="1083"/>
      <c r="R38" s="1083"/>
      <c r="S38" s="1074"/>
    </row>
    <row r="39" spans="1:19" ht="18.75" customHeight="1">
      <c r="A39" s="248" t="s">
        <v>607</v>
      </c>
      <c r="B39" s="873">
        <v>757.04</v>
      </c>
      <c r="C39" s="905">
        <v>17</v>
      </c>
      <c r="D39" s="905">
        <v>19464</v>
      </c>
      <c r="E39" s="871">
        <v>21</v>
      </c>
      <c r="F39" s="250">
        <v>10</v>
      </c>
      <c r="G39" s="249">
        <v>15816</v>
      </c>
      <c r="H39" s="254" t="s">
        <v>608</v>
      </c>
      <c r="J39" s="1079"/>
      <c r="K39" s="1081"/>
      <c r="L39" s="1081"/>
      <c r="M39" s="1081"/>
      <c r="N39" s="1083"/>
      <c r="O39" s="1083"/>
      <c r="P39" s="1083"/>
      <c r="Q39" s="1083"/>
      <c r="R39" s="1083"/>
      <c r="S39" s="1074"/>
    </row>
    <row r="40" spans="1:19" ht="18.75" customHeight="1">
      <c r="A40" s="248"/>
      <c r="B40" s="928"/>
      <c r="C40" s="905"/>
      <c r="D40" s="905"/>
      <c r="E40" s="905"/>
      <c r="F40" s="250"/>
      <c r="G40" s="249"/>
      <c r="H40" s="254"/>
      <c r="J40" s="1079"/>
      <c r="K40" s="1081"/>
      <c r="L40" s="1081"/>
      <c r="M40" s="1080"/>
      <c r="N40" s="1083"/>
      <c r="O40" s="1083"/>
      <c r="P40" s="1083"/>
      <c r="Q40" s="1083"/>
      <c r="R40" s="1083"/>
      <c r="S40" s="1074"/>
    </row>
    <row r="41" spans="1:19" ht="18.75" customHeight="1">
      <c r="A41" s="245" t="s">
        <v>615</v>
      </c>
      <c r="B41" s="927">
        <v>68192.73</v>
      </c>
      <c r="C41" s="909">
        <v>8383</v>
      </c>
      <c r="D41" s="909">
        <v>12227</v>
      </c>
      <c r="E41" s="909">
        <v>7855</v>
      </c>
      <c r="F41" s="246">
        <v>12241</v>
      </c>
      <c r="G41" s="246">
        <v>15044</v>
      </c>
      <c r="H41" s="255" t="s">
        <v>516</v>
      </c>
      <c r="J41" s="1079"/>
      <c r="K41" s="1081"/>
      <c r="L41" s="1081"/>
      <c r="M41" s="1081"/>
      <c r="N41" s="1083"/>
      <c r="O41" s="1083"/>
      <c r="P41" s="1083"/>
      <c r="Q41" s="1083"/>
      <c r="R41" s="1083"/>
      <c r="S41" s="1074"/>
    </row>
    <row r="42" spans="1:19" ht="18.75" customHeight="1">
      <c r="A42" s="248" t="s">
        <v>616</v>
      </c>
      <c r="B42" s="873">
        <v>3887.45</v>
      </c>
      <c r="C42" s="905">
        <v>36</v>
      </c>
      <c r="D42" s="905">
        <v>2002</v>
      </c>
      <c r="E42" s="871">
        <v>15</v>
      </c>
      <c r="F42" s="250">
        <v>145</v>
      </c>
      <c r="G42" s="249">
        <v>1421</v>
      </c>
      <c r="H42" s="256" t="s">
        <v>617</v>
      </c>
      <c r="J42" s="1079"/>
      <c r="K42" s="1081"/>
      <c r="L42" s="1081"/>
      <c r="M42" s="1081"/>
      <c r="N42" s="1083"/>
      <c r="O42" s="1083"/>
      <c r="P42" s="1083"/>
      <c r="Q42" s="1083"/>
      <c r="R42" s="1083"/>
      <c r="S42" s="1074"/>
    </row>
    <row r="43" spans="1:19" ht="18.75" customHeight="1">
      <c r="A43" s="248" t="s">
        <v>618</v>
      </c>
      <c r="B43" s="873">
        <v>52553.120000000003</v>
      </c>
      <c r="C43" s="905">
        <v>167</v>
      </c>
      <c r="D43" s="914">
        <v>0</v>
      </c>
      <c r="E43" s="873">
        <v>7289</v>
      </c>
      <c r="F43" s="250">
        <v>4</v>
      </c>
      <c r="G43" s="250">
        <v>4</v>
      </c>
      <c r="H43" s="256" t="s">
        <v>619</v>
      </c>
      <c r="J43" s="1079"/>
      <c r="K43" s="1080"/>
      <c r="L43" s="1080"/>
      <c r="M43" s="1080"/>
      <c r="N43" s="1083"/>
      <c r="O43" s="1083"/>
      <c r="P43" s="1083"/>
      <c r="Q43" s="1083"/>
      <c r="R43" s="1083"/>
      <c r="S43" s="1074"/>
    </row>
    <row r="44" spans="1:19" ht="18.75" customHeight="1">
      <c r="A44" s="248" t="s">
        <v>620</v>
      </c>
      <c r="B44" s="914">
        <v>0</v>
      </c>
      <c r="C44" s="914">
        <v>0</v>
      </c>
      <c r="D44" s="914">
        <v>0</v>
      </c>
      <c r="E44" s="914">
        <v>0</v>
      </c>
      <c r="F44" s="903">
        <v>0</v>
      </c>
      <c r="G44" s="250">
        <v>1</v>
      </c>
      <c r="H44" s="254" t="s">
        <v>621</v>
      </c>
      <c r="J44" s="1079"/>
      <c r="K44" s="1081"/>
      <c r="L44" s="1081"/>
      <c r="M44" s="1081"/>
      <c r="N44" s="1083"/>
      <c r="O44" s="1083"/>
      <c r="P44" s="1083"/>
      <c r="Q44" s="1083"/>
      <c r="R44" s="1083"/>
      <c r="S44" s="1074"/>
    </row>
    <row r="45" spans="1:19" ht="18.75" customHeight="1">
      <c r="A45" s="248" t="s">
        <v>622</v>
      </c>
      <c r="B45" s="914">
        <v>0</v>
      </c>
      <c r="C45" s="914">
        <v>0</v>
      </c>
      <c r="D45" s="914">
        <v>0</v>
      </c>
      <c r="E45" s="914">
        <v>0</v>
      </c>
      <c r="F45" s="903">
        <v>0</v>
      </c>
      <c r="G45" s="903">
        <v>0</v>
      </c>
      <c r="H45" s="256" t="s">
        <v>623</v>
      </c>
      <c r="J45" s="1079"/>
      <c r="K45" s="1081"/>
      <c r="L45" s="1081"/>
      <c r="M45" s="1081"/>
      <c r="N45" s="1083"/>
      <c r="O45" s="1083"/>
      <c r="P45" s="1083"/>
      <c r="Q45" s="1083"/>
      <c r="R45" s="1083"/>
      <c r="S45" s="1074"/>
    </row>
    <row r="46" spans="1:19" ht="18.75" customHeight="1">
      <c r="A46" s="248" t="s">
        <v>624</v>
      </c>
      <c r="B46" s="873">
        <v>140.13999999999999</v>
      </c>
      <c r="C46" s="905">
        <v>4689</v>
      </c>
      <c r="D46" s="905">
        <v>1</v>
      </c>
      <c r="E46" s="871">
        <v>47</v>
      </c>
      <c r="F46" s="249">
        <v>1838</v>
      </c>
      <c r="G46" s="250">
        <v>74</v>
      </c>
      <c r="H46" s="256" t="s">
        <v>625</v>
      </c>
      <c r="J46" s="1079"/>
      <c r="K46" s="1080"/>
      <c r="L46" s="1081"/>
      <c r="M46" s="1081"/>
      <c r="N46" s="1083"/>
      <c r="O46" s="1083"/>
      <c r="P46" s="1083"/>
      <c r="Q46" s="1083"/>
      <c r="R46" s="1083"/>
      <c r="S46" s="1074"/>
    </row>
    <row r="47" spans="1:19" ht="18.75" customHeight="1">
      <c r="A47" s="248" t="s">
        <v>626</v>
      </c>
      <c r="B47" s="873">
        <v>151.03</v>
      </c>
      <c r="C47" s="914">
        <v>0</v>
      </c>
      <c r="D47" s="914">
        <v>0</v>
      </c>
      <c r="E47" s="871">
        <v>31</v>
      </c>
      <c r="F47" s="250">
        <v>14</v>
      </c>
      <c r="G47" s="250">
        <v>6</v>
      </c>
      <c r="H47" s="256" t="s">
        <v>627</v>
      </c>
      <c r="J47" s="1079"/>
      <c r="K47" s="1081"/>
      <c r="L47" s="1081"/>
      <c r="M47" s="1081"/>
      <c r="N47" s="1083"/>
      <c r="O47" s="1083"/>
      <c r="P47" s="1083"/>
      <c r="Q47" s="1083"/>
      <c r="R47" s="1083"/>
      <c r="S47" s="1074"/>
    </row>
    <row r="48" spans="1:19" ht="18.75" customHeight="1">
      <c r="A48" s="248" t="s">
        <v>628</v>
      </c>
      <c r="B48" s="914">
        <v>0</v>
      </c>
      <c r="C48" s="914">
        <v>0</v>
      </c>
      <c r="D48" s="914">
        <v>0</v>
      </c>
      <c r="E48" s="914">
        <v>0</v>
      </c>
      <c r="F48" s="903">
        <v>0</v>
      </c>
      <c r="G48" s="903">
        <v>0</v>
      </c>
      <c r="H48" s="256" t="s">
        <v>629</v>
      </c>
      <c r="J48" s="1079"/>
      <c r="K48" s="1081"/>
      <c r="L48" s="1080"/>
      <c r="M48" s="1081"/>
      <c r="N48" s="1083"/>
      <c r="O48" s="1083"/>
      <c r="P48" s="1083"/>
      <c r="Q48" s="1083"/>
      <c r="R48" s="1083"/>
      <c r="S48" s="1074"/>
    </row>
    <row r="49" spans="1:19" ht="18.75" customHeight="1">
      <c r="A49" s="248" t="s">
        <v>630</v>
      </c>
      <c r="B49" s="873">
        <v>476.82</v>
      </c>
      <c r="C49" s="905">
        <v>3386</v>
      </c>
      <c r="D49" s="905">
        <v>6928</v>
      </c>
      <c r="E49" s="871">
        <v>64</v>
      </c>
      <c r="F49" s="249">
        <v>9980</v>
      </c>
      <c r="G49" s="249">
        <v>9949</v>
      </c>
      <c r="H49" s="254" t="s">
        <v>631</v>
      </c>
      <c r="J49" s="1075"/>
      <c r="K49" s="1076"/>
      <c r="L49" s="1076"/>
      <c r="M49" s="1076"/>
      <c r="N49" s="1077"/>
      <c r="O49" s="1078"/>
      <c r="P49" s="1078"/>
      <c r="Q49" s="1078"/>
      <c r="R49" s="1078"/>
      <c r="S49" s="1074"/>
    </row>
    <row r="50" spans="1:19" ht="18.75" customHeight="1">
      <c r="A50" s="248" t="s">
        <v>632</v>
      </c>
      <c r="B50" s="873">
        <v>9229.85</v>
      </c>
      <c r="C50" s="914">
        <v>0</v>
      </c>
      <c r="D50" s="914">
        <v>0</v>
      </c>
      <c r="E50" s="871">
        <v>77</v>
      </c>
      <c r="F50" s="250">
        <v>3</v>
      </c>
      <c r="G50" s="250">
        <v>17</v>
      </c>
      <c r="H50" s="256" t="s">
        <v>633</v>
      </c>
      <c r="J50" s="1079"/>
      <c r="K50" s="1081"/>
      <c r="L50" s="1080"/>
      <c r="M50" s="1081"/>
      <c r="N50" s="1083"/>
      <c r="O50" s="1083"/>
      <c r="P50" s="1083"/>
      <c r="Q50" s="1083"/>
      <c r="R50" s="1083"/>
      <c r="S50" s="1074"/>
    </row>
    <row r="51" spans="1:19" ht="18.75" customHeight="1">
      <c r="A51" s="248" t="s">
        <v>634</v>
      </c>
      <c r="B51" s="873">
        <v>50.48</v>
      </c>
      <c r="C51" s="905">
        <v>2</v>
      </c>
      <c r="D51" s="905">
        <v>1</v>
      </c>
      <c r="E51" s="871">
        <v>25</v>
      </c>
      <c r="F51" s="250">
        <v>15</v>
      </c>
      <c r="G51" s="250">
        <v>27</v>
      </c>
      <c r="H51" s="256" t="s">
        <v>635</v>
      </c>
      <c r="J51" s="1079"/>
      <c r="K51" s="1080"/>
      <c r="L51" s="1080"/>
      <c r="M51" s="1081"/>
      <c r="N51" s="1082"/>
      <c r="O51" s="1083"/>
      <c r="P51" s="1083"/>
      <c r="Q51" s="1083"/>
      <c r="R51" s="1083"/>
      <c r="S51" s="1074"/>
    </row>
    <row r="52" spans="1:19" ht="18.75" customHeight="1">
      <c r="A52" s="248" t="s">
        <v>636</v>
      </c>
      <c r="B52" s="873">
        <v>1283.55</v>
      </c>
      <c r="C52" s="905">
        <v>11</v>
      </c>
      <c r="D52" s="914">
        <v>0</v>
      </c>
      <c r="E52" s="871">
        <v>7</v>
      </c>
      <c r="F52" s="250">
        <v>53</v>
      </c>
      <c r="G52" s="250">
        <v>13</v>
      </c>
      <c r="H52" s="256" t="s">
        <v>637</v>
      </c>
      <c r="J52" s="1079"/>
      <c r="K52" s="1080"/>
      <c r="L52" s="1081"/>
      <c r="M52" s="1080"/>
      <c r="N52" s="1082"/>
      <c r="O52" s="1083"/>
      <c r="P52" s="1083"/>
      <c r="Q52" s="1083"/>
      <c r="R52" s="1083"/>
      <c r="S52" s="1074"/>
    </row>
    <row r="53" spans="1:19" ht="18.75" customHeight="1">
      <c r="A53" s="248" t="s">
        <v>638</v>
      </c>
      <c r="B53" s="873">
        <v>33.36</v>
      </c>
      <c r="C53" s="905">
        <v>3</v>
      </c>
      <c r="D53" s="914">
        <v>0</v>
      </c>
      <c r="E53" s="871">
        <v>12</v>
      </c>
      <c r="F53" s="250">
        <v>12</v>
      </c>
      <c r="G53" s="250">
        <v>15</v>
      </c>
      <c r="H53" s="256" t="s">
        <v>639</v>
      </c>
      <c r="J53" s="1079"/>
      <c r="K53" s="1080"/>
      <c r="L53" s="1081"/>
      <c r="M53" s="1081"/>
      <c r="N53" s="1083"/>
      <c r="O53" s="1083"/>
      <c r="P53" s="1083"/>
      <c r="Q53" s="1083"/>
      <c r="R53" s="1083"/>
      <c r="S53" s="1074"/>
    </row>
    <row r="54" spans="1:19" ht="18.75" customHeight="1">
      <c r="A54" s="248" t="s">
        <v>640</v>
      </c>
      <c r="B54" s="873">
        <v>386.93</v>
      </c>
      <c r="C54" s="905">
        <v>89</v>
      </c>
      <c r="D54" s="905">
        <v>3296</v>
      </c>
      <c r="E54" s="871">
        <v>288</v>
      </c>
      <c r="F54" s="250">
        <v>177</v>
      </c>
      <c r="G54" s="249">
        <v>3517</v>
      </c>
      <c r="H54" s="256" t="s">
        <v>641</v>
      </c>
      <c r="J54" s="1079"/>
      <c r="K54" s="1080"/>
      <c r="L54" s="1080"/>
      <c r="M54" s="1081"/>
      <c r="N54" s="1082"/>
      <c r="O54" s="1083"/>
      <c r="P54" s="1083"/>
      <c r="Q54" s="1083"/>
      <c r="R54" s="1083"/>
      <c r="S54" s="1074"/>
    </row>
    <row r="55" spans="1:19" ht="18.75" customHeight="1">
      <c r="A55" s="248"/>
      <c r="B55" s="928"/>
      <c r="C55" s="905"/>
      <c r="D55" s="905"/>
      <c r="E55" s="905"/>
      <c r="F55" s="250"/>
      <c r="G55" s="249"/>
      <c r="H55" s="254"/>
      <c r="J55" s="1079"/>
      <c r="K55" s="1081"/>
      <c r="L55" s="1081"/>
      <c r="M55" s="1081"/>
      <c r="N55" s="1083"/>
      <c r="O55" s="1083"/>
      <c r="P55" s="1083"/>
      <c r="Q55" s="1083"/>
      <c r="R55" s="1083"/>
      <c r="S55" s="1074"/>
    </row>
    <row r="56" spans="1:19" ht="18.75" customHeight="1">
      <c r="A56" s="245" t="s">
        <v>642</v>
      </c>
      <c r="B56" s="927">
        <v>49401.37</v>
      </c>
      <c r="C56" s="909">
        <v>11232</v>
      </c>
      <c r="D56" s="909">
        <v>61944</v>
      </c>
      <c r="E56" s="909">
        <v>48242</v>
      </c>
      <c r="F56" s="246">
        <v>4963</v>
      </c>
      <c r="G56" s="246">
        <v>33961</v>
      </c>
      <c r="H56" s="257" t="s">
        <v>459</v>
      </c>
      <c r="J56" s="231"/>
      <c r="K56" s="231"/>
      <c r="L56" s="231"/>
      <c r="M56" s="231"/>
      <c r="N56" s="1074"/>
      <c r="O56" s="1074"/>
      <c r="P56" s="1074"/>
      <c r="Q56" s="1074"/>
      <c r="R56" s="1074"/>
      <c r="S56" s="1074"/>
    </row>
    <row r="57" spans="1:19" ht="18.75" customHeight="1">
      <c r="A57" s="248" t="s">
        <v>643</v>
      </c>
      <c r="B57" s="873">
        <v>13475.12</v>
      </c>
      <c r="C57" s="905">
        <v>76</v>
      </c>
      <c r="D57" s="905">
        <v>14500</v>
      </c>
      <c r="E57" s="873">
        <v>34602</v>
      </c>
      <c r="F57" s="250">
        <v>258</v>
      </c>
      <c r="G57" s="249">
        <v>13742</v>
      </c>
      <c r="H57" s="254" t="s">
        <v>644</v>
      </c>
      <c r="J57" s="231"/>
      <c r="K57" s="231"/>
      <c r="L57" s="231"/>
      <c r="M57" s="231"/>
      <c r="N57" s="1074"/>
      <c r="O57" s="1074"/>
      <c r="P57" s="1074"/>
      <c r="Q57" s="1074"/>
      <c r="R57" s="1074"/>
      <c r="S57" s="1074"/>
    </row>
    <row r="58" spans="1:19" ht="18.75" customHeight="1">
      <c r="A58" s="248" t="s">
        <v>645</v>
      </c>
      <c r="B58" s="873">
        <v>10307.01</v>
      </c>
      <c r="C58" s="905">
        <v>40</v>
      </c>
      <c r="D58" s="905">
        <v>14758</v>
      </c>
      <c r="E58" s="873">
        <v>8014</v>
      </c>
      <c r="F58" s="250">
        <v>298</v>
      </c>
      <c r="G58" s="249">
        <v>10091</v>
      </c>
      <c r="H58" s="254" t="s">
        <v>646</v>
      </c>
      <c r="J58" s="231"/>
      <c r="K58" s="231"/>
      <c r="L58" s="231"/>
      <c r="M58" s="231"/>
      <c r="N58" s="1074"/>
      <c r="O58" s="1074"/>
      <c r="P58" s="1074"/>
      <c r="Q58" s="1074"/>
      <c r="R58" s="1074"/>
      <c r="S58" s="1074"/>
    </row>
    <row r="59" spans="1:19" ht="18.75" customHeight="1">
      <c r="A59" s="248" t="s">
        <v>647</v>
      </c>
      <c r="B59" s="873">
        <v>71.760000000000005</v>
      </c>
      <c r="C59" s="905">
        <v>11021</v>
      </c>
      <c r="D59" s="905">
        <v>4</v>
      </c>
      <c r="E59" s="871">
        <v>45</v>
      </c>
      <c r="F59" s="249">
        <v>4275</v>
      </c>
      <c r="G59" s="250">
        <v>168</v>
      </c>
      <c r="H59" s="254" t="s">
        <v>648</v>
      </c>
      <c r="J59" s="231"/>
      <c r="K59" s="231"/>
      <c r="L59" s="231"/>
      <c r="M59" s="231"/>
      <c r="N59" s="1074"/>
      <c r="O59" s="1074"/>
      <c r="P59" s="1074"/>
      <c r="Q59" s="1074"/>
      <c r="R59" s="1074"/>
      <c r="S59" s="1074"/>
    </row>
    <row r="60" spans="1:19" ht="18.75" customHeight="1">
      <c r="A60" s="248" t="s">
        <v>649</v>
      </c>
      <c r="B60" s="873">
        <v>11496.27</v>
      </c>
      <c r="C60" s="905">
        <v>28</v>
      </c>
      <c r="D60" s="905">
        <v>5</v>
      </c>
      <c r="E60" s="873">
        <v>5173</v>
      </c>
      <c r="F60" s="250">
        <v>30</v>
      </c>
      <c r="G60" s="250">
        <v>81</v>
      </c>
      <c r="H60" s="254" t="s">
        <v>650</v>
      </c>
      <c r="J60" s="231"/>
      <c r="K60" s="231"/>
      <c r="L60" s="231"/>
      <c r="M60" s="231"/>
      <c r="N60" s="1074"/>
      <c r="O60" s="1074"/>
      <c r="P60" s="1074"/>
      <c r="Q60" s="1074"/>
      <c r="R60" s="1074"/>
      <c r="S60" s="1074"/>
    </row>
    <row r="61" spans="1:19" ht="18.75" customHeight="1">
      <c r="A61" s="248" t="s">
        <v>651</v>
      </c>
      <c r="B61" s="873">
        <v>11766.4</v>
      </c>
      <c r="C61" s="905">
        <v>65</v>
      </c>
      <c r="D61" s="905">
        <v>32676</v>
      </c>
      <c r="E61" s="871">
        <v>356</v>
      </c>
      <c r="F61" s="250">
        <v>72</v>
      </c>
      <c r="G61" s="249">
        <v>9826</v>
      </c>
      <c r="H61" s="256" t="s">
        <v>652</v>
      </c>
      <c r="J61" s="231"/>
      <c r="K61" s="231"/>
      <c r="L61" s="231"/>
      <c r="M61" s="231"/>
      <c r="N61" s="1074"/>
      <c r="O61" s="1074"/>
      <c r="P61" s="1074"/>
      <c r="Q61" s="1074"/>
      <c r="R61" s="1074"/>
      <c r="S61" s="1074"/>
    </row>
    <row r="62" spans="1:19" ht="18.75" customHeight="1">
      <c r="A62" s="258" t="s">
        <v>653</v>
      </c>
      <c r="B62" s="873">
        <v>2284.81</v>
      </c>
      <c r="C62" s="905">
        <v>2</v>
      </c>
      <c r="D62" s="905">
        <v>1</v>
      </c>
      <c r="E62" s="871">
        <v>52</v>
      </c>
      <c r="F62" s="250">
        <v>30</v>
      </c>
      <c r="G62" s="250">
        <v>53</v>
      </c>
      <c r="H62" s="259" t="s">
        <v>654</v>
      </c>
      <c r="J62" s="231"/>
      <c r="K62" s="231"/>
      <c r="L62" s="231"/>
      <c r="M62" s="231"/>
      <c r="N62" s="1074"/>
      <c r="O62" s="1074"/>
      <c r="P62" s="1074"/>
      <c r="Q62" s="1074"/>
      <c r="R62" s="1074"/>
      <c r="S62" s="1074"/>
    </row>
    <row r="63" spans="1:19" ht="18.75" customHeight="1">
      <c r="A63" s="258"/>
      <c r="B63" s="873"/>
      <c r="C63" s="905"/>
      <c r="D63" s="905"/>
      <c r="E63" s="871"/>
      <c r="F63" s="250"/>
      <c r="G63" s="250"/>
      <c r="H63" s="259"/>
      <c r="J63" s="231"/>
      <c r="K63" s="231"/>
      <c r="L63" s="231"/>
      <c r="M63" s="231"/>
      <c r="N63" s="1074"/>
      <c r="O63" s="1074"/>
      <c r="P63" s="1074"/>
      <c r="Q63" s="1074"/>
      <c r="R63" s="1074"/>
      <c r="S63" s="1074"/>
    </row>
    <row r="64" spans="1:19" ht="18.75" customHeight="1">
      <c r="A64" s="41" t="s">
        <v>928</v>
      </c>
      <c r="B64" s="180"/>
      <c r="C64" s="179"/>
      <c r="D64" s="179"/>
      <c r="E64" s="179"/>
      <c r="F64" s="179"/>
      <c r="G64" s="179"/>
      <c r="H64" s="5" t="s">
        <v>927</v>
      </c>
      <c r="J64" s="231"/>
      <c r="K64" s="231"/>
      <c r="L64" s="231"/>
      <c r="M64" s="231"/>
      <c r="N64" s="1074"/>
      <c r="O64" s="1074"/>
      <c r="P64" s="1074"/>
      <c r="Q64" s="1074"/>
      <c r="R64" s="1074"/>
      <c r="S64" s="1074"/>
    </row>
    <row r="65" spans="1:19" ht="18.75" customHeight="1">
      <c r="A65" s="258"/>
      <c r="B65" s="249"/>
      <c r="C65" s="249"/>
      <c r="D65" s="249"/>
      <c r="E65" s="250"/>
      <c r="F65" s="250"/>
      <c r="G65" s="250"/>
      <c r="H65" s="259"/>
      <c r="J65" s="231"/>
      <c r="K65" s="231"/>
      <c r="L65" s="231"/>
      <c r="M65" s="231"/>
      <c r="N65" s="1074"/>
      <c r="O65" s="1074"/>
      <c r="P65" s="1074"/>
      <c r="Q65" s="1074"/>
      <c r="R65" s="1074"/>
      <c r="S65" s="1074"/>
    </row>
    <row r="66" spans="1:19" ht="21" customHeight="1">
      <c r="A66" s="234" t="s">
        <v>746</v>
      </c>
      <c r="B66" s="235"/>
      <c r="F66" s="236"/>
      <c r="G66" s="236"/>
      <c r="H66" s="260" t="s">
        <v>753</v>
      </c>
      <c r="J66" s="231"/>
      <c r="K66" s="1084"/>
      <c r="L66" s="231"/>
      <c r="M66" s="231"/>
      <c r="N66" s="1074"/>
      <c r="O66" s="1074"/>
      <c r="P66" s="1074"/>
      <c r="Q66" s="1074"/>
      <c r="R66" s="1074"/>
      <c r="S66" s="1074"/>
    </row>
    <row r="67" spans="1:19" ht="21.75" customHeight="1">
      <c r="A67" s="234" t="s">
        <v>754</v>
      </c>
      <c r="B67" s="235"/>
      <c r="F67" s="239"/>
      <c r="G67" s="1213" t="s">
        <v>755</v>
      </c>
      <c r="H67" s="1213"/>
      <c r="J67" s="231"/>
      <c r="K67" s="231"/>
      <c r="L67" s="231"/>
      <c r="M67" s="231"/>
      <c r="N67" s="1074"/>
      <c r="O67" s="1074"/>
      <c r="P67" s="1074"/>
      <c r="Q67" s="1074"/>
      <c r="R67" s="1074"/>
      <c r="S67" s="1074"/>
    </row>
    <row r="68" spans="1:19" ht="15" customHeight="1">
      <c r="A68" s="234"/>
      <c r="B68" s="235"/>
      <c r="F68" s="239"/>
      <c r="G68" s="239"/>
      <c r="J68" s="231"/>
      <c r="K68" s="231"/>
      <c r="L68" s="231"/>
      <c r="M68" s="231"/>
      <c r="N68" s="1074"/>
      <c r="O68" s="1074"/>
      <c r="P68" s="1074"/>
      <c r="Q68" s="1074"/>
      <c r="R68" s="1074"/>
      <c r="S68" s="1074"/>
    </row>
    <row r="69" spans="1:19" ht="18" customHeight="1">
      <c r="A69" s="241" t="s">
        <v>563</v>
      </c>
      <c r="B69" s="242"/>
      <c r="C69" s="232"/>
      <c r="D69" s="243"/>
      <c r="E69" s="232"/>
      <c r="H69" s="233" t="s">
        <v>564</v>
      </c>
      <c r="J69" s="231"/>
      <c r="K69" s="231"/>
      <c r="L69" s="231"/>
      <c r="M69" s="231"/>
      <c r="N69" s="1074"/>
      <c r="O69" s="1074"/>
      <c r="P69" s="1074"/>
      <c r="Q69" s="1074"/>
      <c r="R69" s="1074"/>
      <c r="S69" s="1074"/>
    </row>
    <row r="70" spans="1:19" ht="18" customHeight="1">
      <c r="A70" s="241"/>
      <c r="B70" s="1211" t="s">
        <v>756</v>
      </c>
      <c r="C70" s="1211"/>
      <c r="D70" s="1211"/>
      <c r="E70" s="1209" t="s">
        <v>757</v>
      </c>
      <c r="F70" s="1209"/>
      <c r="G70" s="1209"/>
      <c r="H70" s="233"/>
      <c r="J70" s="231"/>
      <c r="K70" s="231"/>
      <c r="L70" s="231"/>
      <c r="M70" s="231"/>
      <c r="N70" s="1074"/>
      <c r="O70" s="1074"/>
      <c r="P70" s="1074"/>
      <c r="Q70" s="1074"/>
      <c r="R70" s="1074"/>
      <c r="S70" s="1074"/>
    </row>
    <row r="71" spans="1:19" ht="18" customHeight="1">
      <c r="B71" s="262"/>
      <c r="C71" s="263" t="s">
        <v>567</v>
      </c>
      <c r="D71" s="263"/>
      <c r="E71" s="1209" t="s">
        <v>758</v>
      </c>
      <c r="F71" s="1209"/>
      <c r="G71" s="1209"/>
      <c r="J71" s="231"/>
      <c r="K71" s="231"/>
      <c r="L71" s="231"/>
      <c r="M71" s="231"/>
      <c r="N71" s="1074"/>
      <c r="O71" s="1074"/>
      <c r="P71" s="1074"/>
      <c r="Q71" s="1074"/>
      <c r="R71" s="1074"/>
      <c r="S71" s="1074"/>
    </row>
    <row r="72" spans="1:19" ht="18" customHeight="1">
      <c r="A72" s="264"/>
      <c r="B72" s="1166">
        <v>2021</v>
      </c>
      <c r="C72" s="261">
        <v>2020</v>
      </c>
      <c r="D72" s="261">
        <v>2019</v>
      </c>
      <c r="E72" s="1166">
        <v>2021</v>
      </c>
      <c r="F72" s="263">
        <v>2020</v>
      </c>
      <c r="G72" s="263">
        <v>2019</v>
      </c>
      <c r="H72" s="264"/>
      <c r="J72" s="231"/>
      <c r="K72" s="231"/>
      <c r="L72" s="231"/>
      <c r="M72" s="231"/>
      <c r="N72" s="1074"/>
      <c r="O72" s="1074"/>
      <c r="P72" s="1074"/>
      <c r="Q72" s="1074"/>
      <c r="R72" s="1074"/>
      <c r="S72" s="1074"/>
    </row>
    <row r="73" spans="1:19" ht="18" customHeight="1">
      <c r="C73" s="232"/>
      <c r="D73" s="232"/>
      <c r="E73" s="232"/>
      <c r="J73" s="231"/>
      <c r="K73" s="231"/>
      <c r="L73" s="231"/>
      <c r="M73" s="231"/>
      <c r="N73" s="1074"/>
      <c r="O73" s="1074"/>
      <c r="P73" s="1074"/>
      <c r="Q73" s="1074"/>
      <c r="R73" s="1074"/>
      <c r="S73" s="1074"/>
    </row>
    <row r="74" spans="1:19" ht="18" customHeight="1">
      <c r="A74" s="245" t="s">
        <v>661</v>
      </c>
      <c r="B74" s="927">
        <v>24333.61</v>
      </c>
      <c r="C74" s="909">
        <v>12489</v>
      </c>
      <c r="D74" s="909">
        <v>109515</v>
      </c>
      <c r="E74" s="909">
        <v>11896</v>
      </c>
      <c r="F74" s="246">
        <v>36427</v>
      </c>
      <c r="G74" s="246">
        <v>56298</v>
      </c>
      <c r="H74" s="255" t="s">
        <v>531</v>
      </c>
      <c r="J74" s="231"/>
      <c r="K74" s="231"/>
      <c r="L74" s="231"/>
      <c r="M74" s="231"/>
      <c r="N74" s="1074"/>
      <c r="O74" s="1074"/>
      <c r="P74" s="1074"/>
      <c r="Q74" s="1074"/>
      <c r="R74" s="1074"/>
      <c r="S74" s="1074"/>
    </row>
    <row r="75" spans="1:19" ht="18" customHeight="1">
      <c r="A75" s="265" t="s">
        <v>662</v>
      </c>
      <c r="B75" s="873">
        <v>231.1</v>
      </c>
      <c r="C75" s="905">
        <v>37</v>
      </c>
      <c r="D75" s="914">
        <v>0</v>
      </c>
      <c r="E75" s="871">
        <v>383</v>
      </c>
      <c r="F75" s="250">
        <v>111</v>
      </c>
      <c r="G75" s="903">
        <v>0</v>
      </c>
      <c r="H75" s="256" t="s">
        <v>663</v>
      </c>
      <c r="J75" s="231"/>
      <c r="K75" s="1075"/>
      <c r="L75" s="1076"/>
      <c r="M75" s="1076"/>
      <c r="N75" s="1077"/>
      <c r="O75" s="1077"/>
      <c r="P75" s="1078"/>
      <c r="Q75" s="1078"/>
      <c r="R75" s="1078"/>
      <c r="S75" s="1078"/>
    </row>
    <row r="76" spans="1:19" ht="18" customHeight="1">
      <c r="A76" s="248" t="s">
        <v>664</v>
      </c>
      <c r="B76" s="873">
        <v>613.1</v>
      </c>
      <c r="C76" s="905">
        <v>72</v>
      </c>
      <c r="D76" s="914">
        <v>0</v>
      </c>
      <c r="E76" s="871">
        <v>389</v>
      </c>
      <c r="F76" s="250">
        <v>213</v>
      </c>
      <c r="G76" s="250">
        <v>326</v>
      </c>
      <c r="H76" s="256" t="s">
        <v>665</v>
      </c>
      <c r="J76" s="231"/>
      <c r="K76" s="1079"/>
      <c r="L76" s="1081"/>
      <c r="M76" s="1081"/>
      <c r="N76" s="1083"/>
      <c r="O76" s="1083"/>
      <c r="P76" s="1083"/>
      <c r="Q76" s="1083"/>
      <c r="R76" s="1083"/>
      <c r="S76" s="1083"/>
    </row>
    <row r="77" spans="1:19" ht="18" customHeight="1">
      <c r="A77" s="248" t="s">
        <v>666</v>
      </c>
      <c r="B77" s="873">
        <v>15587.99</v>
      </c>
      <c r="C77" s="905">
        <v>78</v>
      </c>
      <c r="D77" s="905">
        <v>13</v>
      </c>
      <c r="E77" s="873">
        <v>4819</v>
      </c>
      <c r="F77" s="250">
        <v>218</v>
      </c>
      <c r="G77" s="250">
        <v>346</v>
      </c>
      <c r="H77" s="254" t="s">
        <v>667</v>
      </c>
      <c r="J77" s="231"/>
      <c r="K77" s="1079"/>
      <c r="L77" s="1081"/>
      <c r="M77" s="1081"/>
      <c r="N77" s="1083"/>
      <c r="O77" s="1083"/>
      <c r="P77" s="1083"/>
      <c r="Q77" s="1083"/>
      <c r="R77" s="1083"/>
      <c r="S77" s="1083"/>
    </row>
    <row r="78" spans="1:19" ht="18" customHeight="1">
      <c r="A78" s="248" t="s">
        <v>674</v>
      </c>
      <c r="B78" s="914">
        <v>0</v>
      </c>
      <c r="C78" s="914">
        <v>0</v>
      </c>
      <c r="D78" s="914">
        <v>0</v>
      </c>
      <c r="E78" s="914">
        <v>0</v>
      </c>
      <c r="F78" s="250">
        <v>1</v>
      </c>
      <c r="G78" s="903">
        <v>0</v>
      </c>
      <c r="H78" s="256" t="s">
        <v>675</v>
      </c>
      <c r="J78" s="231"/>
      <c r="K78" s="1079"/>
      <c r="L78" s="1081"/>
      <c r="M78" s="1081"/>
      <c r="N78" s="1083"/>
      <c r="O78" s="1082"/>
      <c r="P78" s="1083"/>
      <c r="Q78" s="1083"/>
      <c r="R78" s="1083"/>
      <c r="S78" s="1083"/>
    </row>
    <row r="79" spans="1:19" ht="18" customHeight="1">
      <c r="A79" s="248" t="s">
        <v>672</v>
      </c>
      <c r="B79" s="914">
        <v>0</v>
      </c>
      <c r="C79" s="914">
        <v>0</v>
      </c>
      <c r="D79" s="914">
        <v>0</v>
      </c>
      <c r="E79" s="914">
        <v>0</v>
      </c>
      <c r="F79" s="903">
        <v>0</v>
      </c>
      <c r="G79" s="903">
        <v>0</v>
      </c>
      <c r="H79" s="256" t="s">
        <v>673</v>
      </c>
      <c r="J79" s="231"/>
      <c r="K79" s="1079"/>
      <c r="L79" s="1081"/>
      <c r="M79" s="1081"/>
      <c r="N79" s="1083"/>
      <c r="O79" s="1083"/>
      <c r="P79" s="1083"/>
      <c r="Q79" s="1083"/>
      <c r="R79" s="1083"/>
      <c r="S79" s="1083"/>
    </row>
    <row r="80" spans="1:19" ht="18" customHeight="1">
      <c r="A80" s="248" t="s">
        <v>668</v>
      </c>
      <c r="B80" s="914">
        <v>0</v>
      </c>
      <c r="C80" s="914">
        <v>0</v>
      </c>
      <c r="D80" s="914">
        <v>0</v>
      </c>
      <c r="E80" s="914">
        <v>0</v>
      </c>
      <c r="F80" s="903">
        <v>0</v>
      </c>
      <c r="G80" s="903">
        <v>0</v>
      </c>
      <c r="H80" s="256" t="s">
        <v>669</v>
      </c>
      <c r="J80" s="231"/>
      <c r="K80" s="1079"/>
      <c r="L80" s="1081"/>
      <c r="M80" s="1081"/>
      <c r="N80" s="1083"/>
      <c r="O80" s="1083"/>
      <c r="P80" s="1083"/>
      <c r="Q80" s="1083"/>
      <c r="R80" s="1083"/>
      <c r="S80" s="1083"/>
    </row>
    <row r="81" spans="1:19" ht="18" customHeight="1">
      <c r="A81" s="248" t="s">
        <v>670</v>
      </c>
      <c r="B81" s="914">
        <v>0</v>
      </c>
      <c r="C81" s="914">
        <v>0</v>
      </c>
      <c r="D81" s="914">
        <v>0</v>
      </c>
      <c r="E81" s="914">
        <v>0</v>
      </c>
      <c r="F81" s="903">
        <v>0</v>
      </c>
      <c r="G81" s="903">
        <v>0</v>
      </c>
      <c r="H81" s="256" t="s">
        <v>671</v>
      </c>
      <c r="J81" s="231"/>
      <c r="K81" s="1079"/>
      <c r="L81" s="1081"/>
      <c r="M81" s="1081"/>
      <c r="N81" s="1083"/>
      <c r="O81" s="1083"/>
      <c r="P81" s="1083"/>
      <c r="Q81" s="1083"/>
      <c r="R81" s="1083"/>
      <c r="S81" s="1083"/>
    </row>
    <row r="82" spans="1:19" ht="18" customHeight="1">
      <c r="A82" s="248" t="s">
        <v>676</v>
      </c>
      <c r="B82" s="914">
        <v>0</v>
      </c>
      <c r="C82" s="914">
        <v>0</v>
      </c>
      <c r="D82" s="914">
        <v>0</v>
      </c>
      <c r="E82" s="914">
        <v>0</v>
      </c>
      <c r="F82" s="903">
        <v>0</v>
      </c>
      <c r="G82" s="903">
        <v>0</v>
      </c>
      <c r="H82" s="256" t="s">
        <v>677</v>
      </c>
      <c r="J82" s="231"/>
      <c r="K82" s="1079"/>
      <c r="L82" s="1081"/>
      <c r="M82" s="1081"/>
      <c r="N82" s="1083"/>
      <c r="O82" s="1083"/>
      <c r="P82" s="1083"/>
      <c r="Q82" s="1083"/>
      <c r="R82" s="1083"/>
      <c r="S82" s="1083"/>
    </row>
    <row r="83" spans="1:19" ht="18" customHeight="1">
      <c r="A83" s="248" t="s">
        <v>678</v>
      </c>
      <c r="B83" s="914">
        <v>0</v>
      </c>
      <c r="C83" s="914">
        <v>0</v>
      </c>
      <c r="D83" s="914">
        <v>0</v>
      </c>
      <c r="E83" s="914">
        <v>0</v>
      </c>
      <c r="F83" s="903">
        <v>0</v>
      </c>
      <c r="G83" s="903">
        <v>0</v>
      </c>
      <c r="H83" s="256" t="s">
        <v>679</v>
      </c>
      <c r="J83" s="231"/>
      <c r="K83" s="1079"/>
      <c r="L83" s="1081"/>
      <c r="M83" s="1081"/>
      <c r="N83" s="1083"/>
      <c r="O83" s="1083"/>
      <c r="P83" s="1083"/>
      <c r="Q83" s="1083"/>
      <c r="R83" s="1083"/>
      <c r="S83" s="1083"/>
    </row>
    <row r="84" spans="1:19" ht="18" customHeight="1">
      <c r="A84" s="248" t="s">
        <v>680</v>
      </c>
      <c r="B84" s="873">
        <v>17.350000000000001</v>
      </c>
      <c r="C84" s="914">
        <v>0</v>
      </c>
      <c r="D84" s="914">
        <v>0</v>
      </c>
      <c r="E84" s="871">
        <v>13</v>
      </c>
      <c r="F84" s="903">
        <v>0</v>
      </c>
      <c r="G84" s="903">
        <v>0</v>
      </c>
      <c r="H84" s="256" t="s">
        <v>681</v>
      </c>
      <c r="J84" s="231"/>
      <c r="K84" s="1079"/>
      <c r="L84" s="1081"/>
      <c r="M84" s="1081"/>
      <c r="N84" s="1083"/>
      <c r="O84" s="1083"/>
      <c r="P84" s="1083"/>
      <c r="Q84" s="1083"/>
      <c r="R84" s="1083"/>
      <c r="S84" s="1083"/>
    </row>
    <row r="85" spans="1:19" ht="18" customHeight="1">
      <c r="A85" s="248" t="s">
        <v>682</v>
      </c>
      <c r="B85" s="873">
        <v>6.9</v>
      </c>
      <c r="C85" s="905">
        <v>2</v>
      </c>
      <c r="D85" s="914">
        <v>0</v>
      </c>
      <c r="E85" s="871">
        <v>12</v>
      </c>
      <c r="F85" s="250">
        <v>7</v>
      </c>
      <c r="G85" s="250">
        <v>28</v>
      </c>
      <c r="H85" s="256" t="s">
        <v>683</v>
      </c>
      <c r="J85" s="231"/>
      <c r="K85" s="1079"/>
      <c r="L85" s="1081"/>
      <c r="M85" s="1081"/>
      <c r="N85" s="1083"/>
      <c r="O85" s="1083"/>
      <c r="P85" s="1083"/>
      <c r="Q85" s="1083"/>
      <c r="R85" s="1083"/>
      <c r="S85" s="1083"/>
    </row>
    <row r="86" spans="1:19" ht="18" customHeight="1">
      <c r="A86" s="248" t="s">
        <v>684</v>
      </c>
      <c r="B86" s="914">
        <v>0</v>
      </c>
      <c r="C86" s="914">
        <v>0</v>
      </c>
      <c r="D86" s="914">
        <v>0</v>
      </c>
      <c r="E86" s="914">
        <v>0</v>
      </c>
      <c r="F86" s="903">
        <v>0</v>
      </c>
      <c r="G86" s="903">
        <v>0</v>
      </c>
      <c r="H86" s="256" t="s">
        <v>685</v>
      </c>
      <c r="J86" s="231"/>
      <c r="K86" s="1079"/>
      <c r="L86" s="1081"/>
      <c r="M86" s="1081"/>
      <c r="N86" s="1083"/>
      <c r="O86" s="1083"/>
      <c r="P86" s="1083"/>
      <c r="Q86" s="1083"/>
      <c r="R86" s="1083"/>
      <c r="S86" s="1083"/>
    </row>
    <row r="87" spans="1:19" ht="18" customHeight="1">
      <c r="A87" s="248" t="s">
        <v>686</v>
      </c>
      <c r="B87" s="873">
        <v>7.09</v>
      </c>
      <c r="C87" s="905">
        <v>2</v>
      </c>
      <c r="D87" s="914">
        <v>0</v>
      </c>
      <c r="E87" s="871">
        <v>4</v>
      </c>
      <c r="F87" s="250">
        <v>14</v>
      </c>
      <c r="G87" s="250">
        <v>21</v>
      </c>
      <c r="H87" s="256" t="s">
        <v>687</v>
      </c>
      <c r="J87" s="231"/>
      <c r="K87" s="1079"/>
      <c r="L87" s="1081"/>
      <c r="M87" s="1081"/>
      <c r="N87" s="1083"/>
      <c r="O87" s="1083"/>
      <c r="P87" s="1083"/>
      <c r="Q87" s="1083"/>
      <c r="R87" s="1083"/>
      <c r="S87" s="1083"/>
    </row>
    <row r="88" spans="1:19" ht="18" customHeight="1">
      <c r="A88" s="248" t="s">
        <v>688</v>
      </c>
      <c r="B88" s="873">
        <v>936.55</v>
      </c>
      <c r="C88" s="905">
        <v>6305</v>
      </c>
      <c r="D88" s="905">
        <v>83003</v>
      </c>
      <c r="E88" s="873">
        <v>4780</v>
      </c>
      <c r="F88" s="249">
        <v>19224</v>
      </c>
      <c r="G88" s="249">
        <v>14114</v>
      </c>
      <c r="H88" s="256" t="s">
        <v>689</v>
      </c>
      <c r="J88" s="231"/>
      <c r="K88" s="1079"/>
      <c r="L88" s="1081"/>
      <c r="M88" s="1081"/>
      <c r="N88" s="1083"/>
      <c r="O88" s="1083"/>
      <c r="P88" s="1083"/>
      <c r="Q88" s="1083"/>
      <c r="R88" s="1083"/>
      <c r="S88" s="1083"/>
    </row>
    <row r="89" spans="1:19" ht="18" customHeight="1">
      <c r="A89" s="874" t="s">
        <v>918</v>
      </c>
      <c r="B89" s="873">
        <v>605.41</v>
      </c>
      <c r="C89" s="966">
        <v>0</v>
      </c>
      <c r="D89" s="966">
        <v>0</v>
      </c>
      <c r="E89" s="871">
        <v>164</v>
      </c>
      <c r="F89" s="966">
        <v>0</v>
      </c>
      <c r="G89" s="966">
        <v>0</v>
      </c>
      <c r="H89" s="209" t="s">
        <v>917</v>
      </c>
      <c r="J89" s="231"/>
      <c r="K89" s="1079"/>
      <c r="L89" s="1080"/>
      <c r="M89" s="1080"/>
      <c r="N89" s="1082"/>
      <c r="O89" s="1082"/>
      <c r="P89" s="1083"/>
      <c r="Q89" s="1083"/>
      <c r="R89" s="1083"/>
      <c r="S89" s="1083"/>
    </row>
    <row r="90" spans="1:19" ht="18" customHeight="1">
      <c r="A90" s="248" t="s">
        <v>690</v>
      </c>
      <c r="B90" s="873">
        <v>22.71</v>
      </c>
      <c r="C90" s="905">
        <v>16</v>
      </c>
      <c r="D90" s="914">
        <v>0</v>
      </c>
      <c r="E90" s="871">
        <v>38</v>
      </c>
      <c r="F90" s="250">
        <v>32</v>
      </c>
      <c r="G90" s="250">
        <v>32</v>
      </c>
      <c r="H90" s="256" t="s">
        <v>691</v>
      </c>
      <c r="J90" s="231"/>
      <c r="K90" s="1079"/>
      <c r="L90" s="1081"/>
      <c r="M90" s="1081"/>
      <c r="N90" s="1083"/>
      <c r="O90" s="1083"/>
      <c r="P90" s="1083"/>
      <c r="Q90" s="1083"/>
      <c r="R90" s="1083"/>
      <c r="S90" s="1083"/>
    </row>
    <row r="91" spans="1:19" ht="18" customHeight="1">
      <c r="A91" s="248" t="s">
        <v>692</v>
      </c>
      <c r="B91" s="873">
        <v>5902.81</v>
      </c>
      <c r="C91" s="905">
        <v>108</v>
      </c>
      <c r="D91" s="905">
        <v>6747</v>
      </c>
      <c r="E91" s="871">
        <v>553</v>
      </c>
      <c r="F91" s="250">
        <v>319</v>
      </c>
      <c r="G91" s="249">
        <v>8972</v>
      </c>
      <c r="H91" s="256" t="s">
        <v>693</v>
      </c>
      <c r="J91" s="231"/>
      <c r="K91" s="1079"/>
      <c r="L91" s="1081"/>
      <c r="M91" s="1081"/>
      <c r="N91" s="1083"/>
      <c r="O91" s="1083"/>
      <c r="P91" s="1083"/>
      <c r="Q91" s="1083"/>
      <c r="R91" s="1083"/>
      <c r="S91" s="1083"/>
    </row>
    <row r="92" spans="1:19" ht="18" customHeight="1">
      <c r="A92" s="248" t="s">
        <v>694</v>
      </c>
      <c r="B92" s="873">
        <v>161.12</v>
      </c>
      <c r="C92" s="905">
        <v>5805</v>
      </c>
      <c r="D92" s="905">
        <v>14856</v>
      </c>
      <c r="E92" s="871">
        <v>333</v>
      </c>
      <c r="F92" s="249">
        <v>16002</v>
      </c>
      <c r="G92" s="249">
        <v>20830</v>
      </c>
      <c r="H92" s="256" t="s">
        <v>695</v>
      </c>
      <c r="J92" s="231"/>
      <c r="K92" s="1079"/>
      <c r="L92" s="1081"/>
      <c r="M92" s="1080"/>
      <c r="N92" s="1083"/>
      <c r="O92" s="1083"/>
      <c r="P92" s="1083"/>
      <c r="Q92" s="1083"/>
      <c r="R92" s="1083"/>
      <c r="S92" s="1083"/>
    </row>
    <row r="93" spans="1:19" ht="18" customHeight="1">
      <c r="A93" s="248" t="s">
        <v>696</v>
      </c>
      <c r="B93" s="873">
        <v>241.48</v>
      </c>
      <c r="C93" s="905">
        <v>65</v>
      </c>
      <c r="D93" s="905">
        <v>4896</v>
      </c>
      <c r="E93" s="871">
        <v>408</v>
      </c>
      <c r="F93" s="250">
        <v>286</v>
      </c>
      <c r="G93" s="249">
        <v>11629</v>
      </c>
      <c r="H93" s="256" t="s">
        <v>697</v>
      </c>
      <c r="J93" s="231"/>
      <c r="K93" s="1079"/>
      <c r="L93" s="1081"/>
      <c r="M93" s="1080"/>
      <c r="N93" s="1082"/>
      <c r="O93" s="1083"/>
      <c r="P93" s="1083"/>
      <c r="Q93" s="1083"/>
      <c r="R93" s="1083"/>
      <c r="S93" s="1083"/>
    </row>
    <row r="94" spans="1:19" ht="18" customHeight="1">
      <c r="B94" s="928"/>
      <c r="C94" s="905"/>
      <c r="D94" s="905"/>
      <c r="E94" s="905"/>
      <c r="F94" s="250"/>
      <c r="G94" s="249"/>
      <c r="J94" s="231"/>
      <c r="K94" s="1079"/>
      <c r="L94" s="1080"/>
      <c r="M94" s="1080"/>
      <c r="N94" s="1083"/>
      <c r="O94" s="1083"/>
      <c r="P94" s="1083"/>
      <c r="Q94" s="1083"/>
      <c r="R94" s="1083"/>
      <c r="S94" s="1083"/>
    </row>
    <row r="95" spans="1:19" ht="18" customHeight="1">
      <c r="A95" s="245" t="s">
        <v>470</v>
      </c>
      <c r="B95" s="927">
        <v>125062.42</v>
      </c>
      <c r="C95" s="909">
        <v>29315</v>
      </c>
      <c r="D95" s="909">
        <v>8603</v>
      </c>
      <c r="E95" s="909">
        <v>6347</v>
      </c>
      <c r="F95" s="246">
        <v>15364</v>
      </c>
      <c r="G95" s="246">
        <v>11017</v>
      </c>
      <c r="H95" s="255" t="s">
        <v>461</v>
      </c>
      <c r="J95" s="231"/>
      <c r="K95" s="1075"/>
      <c r="L95" s="1076"/>
      <c r="M95" s="1076"/>
      <c r="N95" s="1077"/>
      <c r="O95" s="1077"/>
      <c r="P95" s="1078"/>
      <c r="Q95" s="1078"/>
      <c r="R95" s="1078"/>
      <c r="S95" s="1078"/>
    </row>
    <row r="96" spans="1:19" ht="18" customHeight="1">
      <c r="A96" s="248" t="s">
        <v>698</v>
      </c>
      <c r="B96" s="873">
        <v>14689.38</v>
      </c>
      <c r="C96" s="905">
        <v>16841</v>
      </c>
      <c r="D96" s="914">
        <v>0</v>
      </c>
      <c r="E96" s="873">
        <v>5226</v>
      </c>
      <c r="F96" s="250">
        <v>36</v>
      </c>
      <c r="G96" s="250">
        <v>36</v>
      </c>
      <c r="H96" s="256" t="s">
        <v>699</v>
      </c>
      <c r="J96" s="231"/>
      <c r="K96" s="1079"/>
      <c r="L96" s="1080"/>
      <c r="M96" s="1081"/>
      <c r="N96" s="1083"/>
      <c r="O96" s="1083"/>
      <c r="P96" s="1083"/>
      <c r="Q96" s="1083"/>
      <c r="R96" s="1083"/>
      <c r="S96" s="1083"/>
    </row>
    <row r="97" spans="1:19" ht="18" customHeight="1">
      <c r="A97" s="248" t="s">
        <v>700</v>
      </c>
      <c r="B97" s="873">
        <v>9427.4500000000007</v>
      </c>
      <c r="C97" s="905">
        <v>73</v>
      </c>
      <c r="D97" s="905">
        <v>1178</v>
      </c>
      <c r="E97" s="871">
        <v>124</v>
      </c>
      <c r="F97" s="250">
        <v>162</v>
      </c>
      <c r="G97" s="249">
        <v>1362</v>
      </c>
      <c r="H97" s="256" t="s">
        <v>701</v>
      </c>
      <c r="J97" s="231"/>
      <c r="K97" s="1079"/>
      <c r="L97" s="1080"/>
      <c r="M97" s="1080"/>
      <c r="N97" s="1083"/>
      <c r="O97" s="1082"/>
      <c r="P97" s="1083"/>
      <c r="Q97" s="1083"/>
      <c r="R97" s="1083"/>
      <c r="S97" s="1083"/>
    </row>
    <row r="98" spans="1:19" ht="18" customHeight="1">
      <c r="A98" s="248" t="s">
        <v>702</v>
      </c>
      <c r="B98" s="873">
        <v>11486.96</v>
      </c>
      <c r="C98" s="905">
        <v>18</v>
      </c>
      <c r="D98" s="905">
        <v>3</v>
      </c>
      <c r="E98" s="871">
        <v>69</v>
      </c>
      <c r="F98" s="250">
        <v>73</v>
      </c>
      <c r="G98" s="250">
        <v>94</v>
      </c>
      <c r="H98" s="266" t="s">
        <v>703</v>
      </c>
      <c r="J98" s="231"/>
      <c r="K98" s="1079"/>
      <c r="L98" s="1081"/>
      <c r="M98" s="1081"/>
      <c r="N98" s="1083"/>
      <c r="O98" s="1083"/>
      <c r="P98" s="1083"/>
      <c r="Q98" s="1083"/>
      <c r="R98" s="1083"/>
      <c r="S98" s="1083"/>
    </row>
    <row r="99" spans="1:19" ht="18" customHeight="1">
      <c r="A99" s="248" t="s">
        <v>704</v>
      </c>
      <c r="B99" s="873">
        <v>473.11</v>
      </c>
      <c r="C99" s="905">
        <v>5424</v>
      </c>
      <c r="D99" s="905">
        <v>2</v>
      </c>
      <c r="E99" s="871">
        <v>458</v>
      </c>
      <c r="F99" s="250">
        <v>130</v>
      </c>
      <c r="G99" s="250">
        <v>33</v>
      </c>
      <c r="H99" s="266" t="s">
        <v>705</v>
      </c>
      <c r="J99" s="231"/>
      <c r="K99" s="1079"/>
      <c r="L99" s="1081"/>
      <c r="M99" s="1081"/>
      <c r="N99" s="1083"/>
      <c r="O99" s="1083"/>
      <c r="P99" s="1083"/>
      <c r="Q99" s="1083"/>
      <c r="R99" s="1083"/>
      <c r="S99" s="1083"/>
    </row>
    <row r="100" spans="1:19" ht="18" customHeight="1">
      <c r="A100" s="248" t="s">
        <v>706</v>
      </c>
      <c r="B100" s="914">
        <v>0</v>
      </c>
      <c r="C100" s="905">
        <v>95</v>
      </c>
      <c r="D100" s="905">
        <v>2005</v>
      </c>
      <c r="E100" s="914">
        <v>0</v>
      </c>
      <c r="F100" s="250">
        <v>254</v>
      </c>
      <c r="G100" s="249">
        <v>2444</v>
      </c>
      <c r="H100" s="256" t="s">
        <v>707</v>
      </c>
      <c r="J100" s="231"/>
      <c r="K100" s="1079"/>
      <c r="L100" s="1081"/>
      <c r="M100" s="1080"/>
      <c r="N100" s="1083"/>
      <c r="O100" s="1083"/>
      <c r="P100" s="1083"/>
      <c r="Q100" s="1083"/>
      <c r="R100" s="1083"/>
      <c r="S100" s="1083"/>
    </row>
    <row r="101" spans="1:19" ht="18" customHeight="1">
      <c r="A101" s="248" t="s">
        <v>708</v>
      </c>
      <c r="B101" s="873">
        <v>2.6</v>
      </c>
      <c r="C101" s="914">
        <v>0</v>
      </c>
      <c r="D101" s="914">
        <v>0</v>
      </c>
      <c r="E101" s="871">
        <v>7</v>
      </c>
      <c r="F101" s="903">
        <v>0</v>
      </c>
      <c r="G101" s="903">
        <v>0</v>
      </c>
      <c r="H101" s="256" t="s">
        <v>709</v>
      </c>
      <c r="J101" s="231"/>
      <c r="K101" s="1079"/>
      <c r="L101" s="1081"/>
      <c r="M101" s="1081"/>
      <c r="N101" s="1083"/>
      <c r="O101" s="1083"/>
      <c r="P101" s="1083"/>
      <c r="Q101" s="1083"/>
      <c r="R101" s="1083"/>
      <c r="S101" s="1083"/>
    </row>
    <row r="102" spans="1:19" ht="18" customHeight="1">
      <c r="A102" s="248" t="s">
        <v>710</v>
      </c>
      <c r="B102" s="873">
        <v>19.010000000000002</v>
      </c>
      <c r="C102" s="905">
        <v>2</v>
      </c>
      <c r="D102" s="905">
        <v>27</v>
      </c>
      <c r="E102" s="871">
        <v>56</v>
      </c>
      <c r="F102" s="250">
        <v>16</v>
      </c>
      <c r="G102" s="250">
        <v>22</v>
      </c>
      <c r="H102" s="256" t="s">
        <v>711</v>
      </c>
      <c r="J102" s="231"/>
      <c r="K102" s="1079"/>
      <c r="L102" s="1081"/>
      <c r="M102" s="1081"/>
      <c r="N102" s="1083"/>
      <c r="O102" s="1083"/>
      <c r="P102" s="1083"/>
      <c r="Q102" s="1083"/>
      <c r="R102" s="1083"/>
      <c r="S102" s="1083"/>
    </row>
    <row r="103" spans="1:19" ht="18" customHeight="1">
      <c r="A103" s="248" t="s">
        <v>712</v>
      </c>
      <c r="B103" s="873">
        <v>40234.300000000003</v>
      </c>
      <c r="C103" s="905">
        <v>5</v>
      </c>
      <c r="D103" s="905">
        <v>7</v>
      </c>
      <c r="E103" s="871">
        <v>87</v>
      </c>
      <c r="F103" s="250">
        <v>50</v>
      </c>
      <c r="G103" s="250">
        <v>171</v>
      </c>
      <c r="H103" s="256" t="s">
        <v>713</v>
      </c>
      <c r="J103" s="231"/>
      <c r="K103" s="1079"/>
      <c r="L103" s="1081"/>
      <c r="M103" s="1081"/>
      <c r="N103" s="1083"/>
      <c r="O103" s="1083"/>
      <c r="P103" s="1083"/>
      <c r="Q103" s="1083"/>
      <c r="R103" s="1083"/>
      <c r="S103" s="1083"/>
    </row>
    <row r="104" spans="1:19" ht="18" customHeight="1">
      <c r="A104" s="248" t="s">
        <v>714</v>
      </c>
      <c r="B104" s="873">
        <v>48729.61</v>
      </c>
      <c r="C104" s="905">
        <v>6858</v>
      </c>
      <c r="D104" s="905">
        <v>5381</v>
      </c>
      <c r="E104" s="871">
        <v>320</v>
      </c>
      <c r="F104" s="249">
        <v>14643</v>
      </c>
      <c r="G104" s="249">
        <v>6855</v>
      </c>
      <c r="H104" s="256" t="s">
        <v>715</v>
      </c>
      <c r="J104" s="231"/>
      <c r="K104" s="1079"/>
      <c r="L104" s="1080"/>
      <c r="M104" s="1080"/>
      <c r="N104" s="1082"/>
      <c r="O104" s="1083"/>
      <c r="P104" s="1083"/>
      <c r="Q104" s="1083"/>
      <c r="R104" s="1083"/>
      <c r="S104" s="1083"/>
    </row>
    <row r="105" spans="1:19" ht="18" customHeight="1">
      <c r="A105" s="248"/>
      <c r="B105" s="928"/>
      <c r="C105" s="905"/>
      <c r="D105" s="905"/>
      <c r="E105" s="905"/>
      <c r="F105" s="249"/>
      <c r="G105" s="249"/>
      <c r="H105" s="254"/>
      <c r="J105" s="231"/>
      <c r="K105" s="1075"/>
      <c r="L105" s="1076"/>
      <c r="M105" s="1076"/>
      <c r="N105" s="1077"/>
      <c r="O105" s="1077"/>
      <c r="P105" s="1078"/>
      <c r="Q105" s="1078"/>
      <c r="R105" s="1078"/>
      <c r="S105" s="1078"/>
    </row>
    <row r="106" spans="1:19" ht="18" customHeight="1">
      <c r="A106" s="245" t="s">
        <v>716</v>
      </c>
      <c r="B106" s="927">
        <v>438273.48</v>
      </c>
      <c r="C106" s="909">
        <v>145608</v>
      </c>
      <c r="D106" s="909">
        <v>14966</v>
      </c>
      <c r="E106" s="909">
        <v>48241</v>
      </c>
      <c r="F106" s="246">
        <v>3330</v>
      </c>
      <c r="G106" s="246">
        <v>18025</v>
      </c>
      <c r="H106" s="255" t="s">
        <v>462</v>
      </c>
      <c r="J106" s="231"/>
      <c r="K106" s="1079"/>
      <c r="L106" s="1080"/>
      <c r="M106" s="1080"/>
      <c r="N106" s="1082"/>
      <c r="O106" s="1082"/>
      <c r="P106" s="1083"/>
      <c r="Q106" s="1083"/>
      <c r="R106" s="1083"/>
      <c r="S106" s="1083"/>
    </row>
    <row r="107" spans="1:19" ht="18" customHeight="1">
      <c r="A107" s="248" t="s">
        <v>717</v>
      </c>
      <c r="B107" s="928">
        <v>48312.47</v>
      </c>
      <c r="C107" s="905">
        <v>857</v>
      </c>
      <c r="D107" s="905">
        <v>1948</v>
      </c>
      <c r="E107" s="905">
        <v>35692</v>
      </c>
      <c r="F107" s="249">
        <v>3060</v>
      </c>
      <c r="G107" s="249">
        <v>7470</v>
      </c>
      <c r="H107" s="256" t="s">
        <v>718</v>
      </c>
      <c r="J107" s="231"/>
      <c r="K107" s="1079"/>
      <c r="L107" s="1081"/>
      <c r="M107" s="1080"/>
      <c r="N107" s="1083"/>
      <c r="O107" s="1082"/>
      <c r="P107" s="1083"/>
      <c r="Q107" s="1083"/>
      <c r="R107" s="1083"/>
      <c r="S107" s="1083"/>
    </row>
    <row r="108" spans="1:19" ht="18" customHeight="1">
      <c r="A108" s="248" t="s">
        <v>719</v>
      </c>
      <c r="B108" s="928">
        <v>41001.96</v>
      </c>
      <c r="C108" s="905">
        <v>126145</v>
      </c>
      <c r="D108" s="905">
        <v>38</v>
      </c>
      <c r="E108" s="905">
        <v>7217</v>
      </c>
      <c r="F108" s="250">
        <v>56</v>
      </c>
      <c r="G108" s="250">
        <v>498</v>
      </c>
      <c r="H108" s="256" t="s">
        <v>720</v>
      </c>
      <c r="J108" s="231"/>
      <c r="K108" s="1079"/>
      <c r="L108" s="1081"/>
      <c r="M108" s="1081"/>
      <c r="N108" s="1083"/>
      <c r="O108" s="1082"/>
      <c r="P108" s="1083"/>
      <c r="Q108" s="1083"/>
      <c r="R108" s="1083"/>
      <c r="S108" s="1083"/>
    </row>
    <row r="109" spans="1:19" ht="18" customHeight="1">
      <c r="A109" s="248" t="s">
        <v>721</v>
      </c>
      <c r="B109" s="928">
        <v>348959.05</v>
      </c>
      <c r="C109" s="905">
        <v>18605</v>
      </c>
      <c r="D109" s="905">
        <v>12980</v>
      </c>
      <c r="E109" s="905">
        <v>5332</v>
      </c>
      <c r="F109" s="250">
        <v>214</v>
      </c>
      <c r="G109" s="249">
        <v>10057</v>
      </c>
      <c r="H109" s="256" t="s">
        <v>722</v>
      </c>
      <c r="J109" s="231"/>
      <c r="K109" s="1075"/>
      <c r="L109" s="1076"/>
      <c r="M109" s="1076"/>
      <c r="N109" s="1077"/>
      <c r="O109" s="1077"/>
      <c r="P109" s="1078"/>
      <c r="Q109" s="1078"/>
      <c r="R109" s="1078"/>
      <c r="S109" s="1078"/>
    </row>
    <row r="110" spans="1:19" ht="18" customHeight="1">
      <c r="A110" s="248"/>
      <c r="B110" s="928"/>
      <c r="C110" s="905"/>
      <c r="D110" s="905"/>
      <c r="E110" s="905"/>
      <c r="F110" s="250"/>
      <c r="G110" s="249"/>
      <c r="H110" s="254"/>
      <c r="J110" s="231"/>
      <c r="K110" s="1079"/>
      <c r="L110" s="1081"/>
      <c r="M110" s="1081"/>
      <c r="N110" s="1083"/>
      <c r="O110" s="1083"/>
      <c r="P110" s="1083"/>
      <c r="Q110" s="1083"/>
      <c r="R110" s="1083"/>
      <c r="S110" s="1083"/>
    </row>
    <row r="111" spans="1:19" ht="18" customHeight="1">
      <c r="A111" s="245" t="s">
        <v>723</v>
      </c>
      <c r="B111" s="927">
        <v>84829.77</v>
      </c>
      <c r="C111" s="909">
        <v>326</v>
      </c>
      <c r="D111" s="909">
        <v>21066</v>
      </c>
      <c r="E111" s="909">
        <v>25829</v>
      </c>
      <c r="F111" s="246">
        <v>3167</v>
      </c>
      <c r="G111" s="246">
        <v>10223</v>
      </c>
      <c r="H111" s="255" t="s">
        <v>463</v>
      </c>
      <c r="J111" s="231"/>
      <c r="K111" s="1079"/>
      <c r="L111" s="1080"/>
      <c r="M111" s="1081"/>
      <c r="N111" s="1082"/>
      <c r="O111" s="1082"/>
      <c r="P111" s="1083"/>
      <c r="Q111" s="1083"/>
      <c r="R111" s="1083"/>
      <c r="S111" s="1083"/>
    </row>
    <row r="112" spans="1:19" ht="18" customHeight="1">
      <c r="A112" s="248" t="s">
        <v>724</v>
      </c>
      <c r="B112" s="873">
        <v>0.79</v>
      </c>
      <c r="C112" s="905">
        <v>107</v>
      </c>
      <c r="D112" s="905">
        <v>17033</v>
      </c>
      <c r="E112" s="871">
        <v>14</v>
      </c>
      <c r="F112" s="250">
        <v>288</v>
      </c>
      <c r="G112" s="249">
        <v>7088</v>
      </c>
      <c r="H112" s="256" t="s">
        <v>725</v>
      </c>
      <c r="J112" s="231"/>
      <c r="K112" s="1079"/>
      <c r="L112" s="1081"/>
      <c r="M112" s="1081"/>
      <c r="N112" s="1083"/>
      <c r="O112" s="1083"/>
      <c r="P112" s="1083"/>
      <c r="Q112" s="1083"/>
      <c r="R112" s="1083"/>
      <c r="S112" s="1083"/>
    </row>
    <row r="113" spans="1:19" ht="18" customHeight="1">
      <c r="A113" s="248" t="s">
        <v>726</v>
      </c>
      <c r="B113" s="873">
        <v>9336.3700000000008</v>
      </c>
      <c r="C113" s="914">
        <v>0</v>
      </c>
      <c r="D113" s="905">
        <v>2</v>
      </c>
      <c r="E113" s="873">
        <v>25010</v>
      </c>
      <c r="F113" s="250">
        <v>8</v>
      </c>
      <c r="G113" s="250">
        <v>57</v>
      </c>
      <c r="H113" s="256" t="s">
        <v>727</v>
      </c>
      <c r="J113" s="231"/>
      <c r="K113" s="1079"/>
      <c r="L113" s="1080"/>
      <c r="M113" s="1080"/>
      <c r="N113" s="1083"/>
      <c r="O113" s="1083"/>
      <c r="P113" s="1083"/>
      <c r="Q113" s="1083"/>
      <c r="R113" s="1083"/>
      <c r="S113" s="1083"/>
    </row>
    <row r="114" spans="1:19" ht="18" customHeight="1">
      <c r="A114" s="248" t="s">
        <v>728</v>
      </c>
      <c r="B114" s="873">
        <v>3.52</v>
      </c>
      <c r="C114" s="905">
        <v>140</v>
      </c>
      <c r="D114" s="905">
        <v>15</v>
      </c>
      <c r="E114" s="871">
        <v>6</v>
      </c>
      <c r="F114" s="249">
        <v>2601</v>
      </c>
      <c r="G114" s="250">
        <v>271</v>
      </c>
      <c r="H114" s="256" t="s">
        <v>729</v>
      </c>
      <c r="J114" s="231"/>
      <c r="K114" s="1079"/>
      <c r="L114" s="1080"/>
      <c r="M114" s="1080"/>
      <c r="N114" s="1083"/>
      <c r="O114" s="1083"/>
      <c r="P114" s="1083"/>
      <c r="Q114" s="1083"/>
      <c r="R114" s="1083"/>
      <c r="S114" s="1083"/>
    </row>
    <row r="115" spans="1:19" ht="18" customHeight="1">
      <c r="A115" s="248" t="s">
        <v>730</v>
      </c>
      <c r="B115" s="873">
        <v>585.83000000000004</v>
      </c>
      <c r="C115" s="914">
        <v>0</v>
      </c>
      <c r="D115" s="905">
        <v>1</v>
      </c>
      <c r="E115" s="871">
        <v>380</v>
      </c>
      <c r="F115" s="250">
        <v>4</v>
      </c>
      <c r="G115" s="250">
        <v>13</v>
      </c>
      <c r="H115" s="256" t="s">
        <v>731</v>
      </c>
      <c r="J115" s="231"/>
      <c r="K115" s="1075"/>
      <c r="L115" s="1085"/>
      <c r="M115" s="1085"/>
      <c r="N115" s="1078"/>
      <c r="O115" s="1078"/>
      <c r="P115" s="1078"/>
      <c r="Q115" s="1078"/>
      <c r="R115" s="1078"/>
      <c r="S115" s="1078"/>
    </row>
    <row r="116" spans="1:19" ht="18" customHeight="1">
      <c r="A116" s="248" t="s">
        <v>732</v>
      </c>
      <c r="B116" s="873">
        <v>74903.259999999995</v>
      </c>
      <c r="C116" s="905">
        <v>79</v>
      </c>
      <c r="D116" s="905">
        <v>4015</v>
      </c>
      <c r="E116" s="871">
        <v>419</v>
      </c>
      <c r="F116" s="250">
        <v>266</v>
      </c>
      <c r="G116" s="249">
        <v>2794</v>
      </c>
      <c r="H116" s="256" t="s">
        <v>733</v>
      </c>
      <c r="J116" s="231"/>
      <c r="K116" s="1079"/>
      <c r="L116" s="1081"/>
      <c r="M116" s="1081"/>
      <c r="N116" s="1083"/>
      <c r="O116" s="1083"/>
      <c r="P116" s="1083"/>
      <c r="Q116" s="1083"/>
      <c r="R116" s="1083"/>
      <c r="S116" s="1083"/>
    </row>
    <row r="117" spans="1:19" ht="18" customHeight="1">
      <c r="A117" s="248"/>
      <c r="B117" s="928"/>
      <c r="C117" s="905"/>
      <c r="D117" s="905"/>
      <c r="E117" s="905"/>
      <c r="F117" s="250"/>
      <c r="G117" s="249"/>
      <c r="H117" s="254"/>
      <c r="J117" s="231"/>
      <c r="K117" s="1075"/>
      <c r="L117" s="1085"/>
      <c r="M117" s="1085"/>
      <c r="N117" s="1078"/>
      <c r="O117" s="1078"/>
      <c r="P117" s="1078"/>
      <c r="Q117" s="1078"/>
      <c r="R117" s="1078"/>
      <c r="S117" s="1078"/>
    </row>
    <row r="118" spans="1:19" ht="18" customHeight="1">
      <c r="A118" s="245" t="s">
        <v>735</v>
      </c>
      <c r="B118" s="877">
        <v>256687.32</v>
      </c>
      <c r="C118" s="909">
        <v>23731</v>
      </c>
      <c r="D118" s="909">
        <v>111576</v>
      </c>
      <c r="E118" s="875">
        <v>159</v>
      </c>
      <c r="F118" s="267">
        <v>123</v>
      </c>
      <c r="G118" s="267">
        <v>183</v>
      </c>
      <c r="H118" s="247" t="s">
        <v>519</v>
      </c>
      <c r="J118" s="231"/>
      <c r="K118" s="1079"/>
      <c r="L118" s="1081"/>
      <c r="M118" s="1081"/>
      <c r="N118" s="1083"/>
      <c r="O118" s="1083"/>
      <c r="P118" s="1083"/>
      <c r="Q118" s="1083"/>
      <c r="R118" s="1083"/>
      <c r="S118" s="1083"/>
    </row>
    <row r="119" spans="1:19" ht="18" customHeight="1">
      <c r="A119" s="248" t="s">
        <v>736</v>
      </c>
      <c r="B119" s="873">
        <v>256687.32</v>
      </c>
      <c r="C119" s="905">
        <v>23731</v>
      </c>
      <c r="D119" s="905">
        <v>111576</v>
      </c>
      <c r="E119" s="871">
        <v>159</v>
      </c>
      <c r="F119" s="250">
        <v>123</v>
      </c>
      <c r="G119" s="250">
        <v>183</v>
      </c>
      <c r="H119" s="268" t="s">
        <v>737</v>
      </c>
      <c r="J119" s="231"/>
      <c r="K119" s="1075"/>
      <c r="L119" s="1085"/>
      <c r="M119" s="1085"/>
      <c r="N119" s="1078"/>
      <c r="O119" s="1078"/>
      <c r="P119" s="1078"/>
      <c r="Q119" s="1078"/>
      <c r="R119" s="1078"/>
      <c r="S119" s="1078"/>
    </row>
    <row r="120" spans="1:19" ht="18" customHeight="1">
      <c r="A120" s="248"/>
      <c r="B120" s="928"/>
      <c r="C120" s="905"/>
      <c r="D120" s="905"/>
      <c r="E120" s="905"/>
      <c r="F120" s="250"/>
      <c r="G120" s="250"/>
      <c r="H120" s="269"/>
      <c r="J120" s="231"/>
      <c r="K120" s="1079"/>
      <c r="L120" s="1081"/>
      <c r="M120" s="1081"/>
      <c r="N120" s="1083"/>
      <c r="O120" s="1083"/>
      <c r="P120" s="1083"/>
      <c r="Q120" s="1083"/>
      <c r="R120" s="1083"/>
      <c r="S120" s="1083"/>
    </row>
    <row r="121" spans="1:19" ht="18" customHeight="1">
      <c r="A121" s="245" t="s">
        <v>738</v>
      </c>
      <c r="B121" s="877">
        <v>26966.11</v>
      </c>
      <c r="C121" s="909">
        <v>28366</v>
      </c>
      <c r="D121" s="909">
        <v>34720</v>
      </c>
      <c r="E121" s="875">
        <v>28</v>
      </c>
      <c r="F121" s="267">
        <v>39</v>
      </c>
      <c r="G121" s="267">
        <v>26</v>
      </c>
      <c r="H121" s="247" t="s">
        <v>465</v>
      </c>
      <c r="J121" s="231"/>
      <c r="K121" s="1075"/>
      <c r="L121" s="1076"/>
      <c r="M121" s="1076"/>
      <c r="N121" s="1077"/>
      <c r="O121" s="1077"/>
      <c r="P121" s="1078"/>
      <c r="Q121" s="1078"/>
      <c r="R121" s="1078"/>
      <c r="S121" s="1078"/>
    </row>
    <row r="122" spans="1:19" ht="18" customHeight="1">
      <c r="A122" s="248" t="s">
        <v>739</v>
      </c>
      <c r="B122" s="873">
        <v>26966.11</v>
      </c>
      <c r="C122" s="905">
        <v>28366</v>
      </c>
      <c r="D122" s="905">
        <v>34720</v>
      </c>
      <c r="E122" s="871">
        <v>28</v>
      </c>
      <c r="F122" s="250">
        <v>39</v>
      </c>
      <c r="G122" s="250">
        <v>26</v>
      </c>
      <c r="H122" s="268" t="s">
        <v>740</v>
      </c>
      <c r="J122" s="231"/>
      <c r="K122" s="1214"/>
      <c r="L122" s="1214"/>
      <c r="M122" s="1214"/>
      <c r="N122" s="1214"/>
      <c r="O122" s="1214"/>
      <c r="P122" s="1214"/>
      <c r="Q122" s="1214"/>
      <c r="R122" s="1214"/>
      <c r="S122" s="1214"/>
    </row>
    <row r="123" spans="1:19" ht="18" customHeight="1">
      <c r="A123" s="248"/>
      <c r="B123" s="928"/>
      <c r="C123" s="905"/>
      <c r="D123" s="905"/>
      <c r="E123" s="905"/>
      <c r="F123" s="250"/>
      <c r="G123" s="250"/>
      <c r="H123" s="269"/>
      <c r="J123" s="231"/>
      <c r="K123" s="1214"/>
      <c r="L123" s="1214"/>
      <c r="M123" s="1214"/>
      <c r="N123" s="1214"/>
      <c r="O123" s="1214"/>
      <c r="P123" s="1214"/>
      <c r="Q123" s="1214"/>
      <c r="R123" s="1214"/>
      <c r="S123" s="1214"/>
    </row>
    <row r="124" spans="1:19" ht="18" customHeight="1">
      <c r="A124" s="245" t="s">
        <v>741</v>
      </c>
      <c r="B124" s="877">
        <v>49395</v>
      </c>
      <c r="C124" s="909">
        <v>26836</v>
      </c>
      <c r="D124" s="909">
        <v>14911</v>
      </c>
      <c r="E124" s="875">
        <v>11</v>
      </c>
      <c r="F124" s="267">
        <v>7</v>
      </c>
      <c r="G124" s="267">
        <v>9</v>
      </c>
      <c r="H124" s="247" t="s">
        <v>466</v>
      </c>
    </row>
    <row r="125" spans="1:19" s="270" customFormat="1" ht="18" customHeight="1">
      <c r="A125" s="248" t="s">
        <v>742</v>
      </c>
      <c r="B125" s="873">
        <v>49395</v>
      </c>
      <c r="C125" s="905">
        <v>26836</v>
      </c>
      <c r="D125" s="905">
        <v>14911</v>
      </c>
      <c r="E125" s="871">
        <v>11</v>
      </c>
      <c r="F125" s="250">
        <v>7</v>
      </c>
      <c r="G125" s="250">
        <v>9</v>
      </c>
      <c r="H125" s="269" t="s">
        <v>743</v>
      </c>
    </row>
    <row r="126" spans="1:19" ht="18" customHeight="1">
      <c r="A126" s="248"/>
      <c r="B126" s="928"/>
      <c r="C126" s="905"/>
      <c r="D126" s="905"/>
      <c r="E126" s="905"/>
      <c r="F126" s="250"/>
      <c r="G126" s="250"/>
      <c r="H126" s="269"/>
    </row>
    <row r="127" spans="1:19" ht="18" customHeight="1">
      <c r="A127" s="271" t="s">
        <v>19</v>
      </c>
      <c r="B127" s="927">
        <v>1284316.23</v>
      </c>
      <c r="C127" s="876">
        <v>731685</v>
      </c>
      <c r="D127" s="876">
        <v>447447</v>
      </c>
      <c r="E127" s="876">
        <v>263431</v>
      </c>
      <c r="F127" s="272">
        <v>120285</v>
      </c>
      <c r="G127" s="272">
        <v>264588</v>
      </c>
      <c r="H127" s="243" t="s">
        <v>175</v>
      </c>
      <c r="I127" s="273"/>
    </row>
    <row r="128" spans="1:19" ht="12" customHeight="1">
      <c r="A128" s="274"/>
      <c r="B128" s="275"/>
      <c r="C128" s="275"/>
      <c r="D128" s="275"/>
      <c r="E128" s="275"/>
      <c r="F128" s="275"/>
      <c r="G128" s="275"/>
      <c r="H128" s="260"/>
      <c r="I128" s="276"/>
      <c r="J128" s="276"/>
    </row>
    <row r="129" spans="1:10" ht="12" customHeight="1">
      <c r="A129" s="279"/>
      <c r="B129" s="276"/>
      <c r="C129" s="276"/>
      <c r="D129" s="276"/>
      <c r="E129" s="277"/>
      <c r="F129" s="277"/>
      <c r="G129" s="277"/>
      <c r="H129" s="278"/>
      <c r="I129" s="276"/>
      <c r="J129" s="276"/>
    </row>
    <row r="131" spans="1:10" ht="12" customHeight="1">
      <c r="A131" s="274"/>
      <c r="B131" s="275"/>
      <c r="C131" s="275"/>
      <c r="D131" s="275"/>
      <c r="E131" s="275"/>
      <c r="F131" s="275"/>
      <c r="G131" s="275"/>
      <c r="H131" s="260"/>
    </row>
    <row r="132" spans="1:10" ht="12.75">
      <c r="A132" s="226" t="s">
        <v>744</v>
      </c>
      <c r="B132" s="226"/>
      <c r="C132" s="227"/>
      <c r="D132" s="227"/>
      <c r="E132" s="227"/>
      <c r="F132" s="227"/>
      <c r="G132" s="227"/>
      <c r="H132" s="228" t="s">
        <v>745</v>
      </c>
    </row>
    <row r="133" spans="1:10" ht="12" customHeight="1">
      <c r="A133" s="258"/>
      <c r="B133" s="276"/>
      <c r="C133" s="276"/>
      <c r="D133" s="280"/>
      <c r="E133" s="277"/>
      <c r="F133" s="277"/>
      <c r="G133" s="280"/>
      <c r="H133" s="259"/>
    </row>
    <row r="134" spans="1:10" ht="12" customHeight="1">
      <c r="A134" s="258"/>
      <c r="B134" s="276"/>
      <c r="C134" s="276"/>
      <c r="D134" s="276"/>
      <c r="E134" s="277"/>
      <c r="F134" s="277"/>
      <c r="G134" s="273"/>
      <c r="H134" s="278"/>
    </row>
    <row r="136" spans="1:10" ht="12" customHeight="1">
      <c r="A136" s="1210"/>
      <c r="B136" s="1210"/>
      <c r="C136" s="1210"/>
      <c r="D136" s="1210"/>
      <c r="E136" s="1210"/>
      <c r="F136" s="1210"/>
      <c r="G136" s="1210"/>
      <c r="H136" s="1210"/>
    </row>
    <row r="137" spans="1:10">
      <c r="B137" s="281"/>
      <c r="C137" s="275"/>
      <c r="D137" s="275"/>
      <c r="E137" s="275"/>
      <c r="F137" s="281"/>
      <c r="G137" s="281"/>
    </row>
    <row r="138" spans="1:10" ht="13.15" customHeight="1"/>
    <row r="139" spans="1:10" ht="13.15" customHeight="1"/>
    <row r="140" spans="1:10" ht="13.15" customHeight="1"/>
    <row r="141" spans="1:10" ht="13.15" customHeight="1"/>
    <row r="142" spans="1:10" ht="13.15" customHeight="1"/>
    <row r="143" spans="1:10" ht="13.15" customHeight="1"/>
    <row r="145" ht="13.15" customHeight="1"/>
    <row r="146" ht="15" customHeight="1"/>
    <row r="147" ht="12.75" customHeight="1"/>
    <row r="148" ht="12.75" customHeight="1"/>
    <row r="149" ht="12.75" customHeight="1"/>
  </sheetData>
  <sortState ref="K108:S112">
    <sortCondition ref="K108"/>
  </sortState>
  <mergeCells count="15">
    <mergeCell ref="K122:S122"/>
    <mergeCell ref="K123:S123"/>
    <mergeCell ref="J3:N3"/>
    <mergeCell ref="J4:N4"/>
    <mergeCell ref="J5:N5"/>
    <mergeCell ref="O7:R7"/>
    <mergeCell ref="E71:G71"/>
    <mergeCell ref="A136:H136"/>
    <mergeCell ref="B8:D8"/>
    <mergeCell ref="E8:G8"/>
    <mergeCell ref="B9:D9"/>
    <mergeCell ref="E9:G9"/>
    <mergeCell ref="G67:H67"/>
    <mergeCell ref="B70:D70"/>
    <mergeCell ref="E70:G70"/>
  </mergeCells>
  <printOptions gridLinesSet="0"/>
  <pageMargins left="0.78740157480314965" right="0.78740157480314965" top="0.39370078740157483" bottom="0.39370078740157483" header="0.51181102362204722" footer="0.51181102362204722"/>
  <pageSetup paperSize="9" scale="32" fitToWidth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36"/>
  <sheetViews>
    <sheetView showGridLines="0" view="pageLayout" topLeftCell="A52" zoomScale="80" zoomScaleNormal="80" zoomScalePageLayoutView="80" workbookViewId="0">
      <selection activeCell="A65" sqref="A65:H65"/>
    </sheetView>
  </sheetViews>
  <sheetFormatPr baseColWidth="10" defaultColWidth="9.5" defaultRowHeight="15"/>
  <cols>
    <col min="1" max="1" width="30.5" style="282" customWidth="1"/>
    <col min="2" max="7" width="9.5" style="282" customWidth="1"/>
    <col min="8" max="8" width="26.125" style="294" customWidth="1"/>
    <col min="9" max="9" width="9.5" style="282" customWidth="1"/>
    <col min="10" max="10" width="15.5" style="282" customWidth="1"/>
    <col min="11" max="13" width="9.5" style="282" customWidth="1"/>
    <col min="14" max="14" width="11.5" style="282" customWidth="1"/>
    <col min="15" max="15" width="14" style="282" customWidth="1"/>
    <col min="16" max="16" width="13.375" style="282" customWidth="1"/>
    <col min="17" max="17" width="11.25" style="282" customWidth="1"/>
    <col min="18" max="18" width="12.5" style="282" customWidth="1"/>
    <col min="19" max="249" width="9.5" style="282" customWidth="1"/>
    <col min="250" max="16384" width="9.5" style="282"/>
  </cols>
  <sheetData>
    <row r="1" spans="1:18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18" ht="19.5" customHeight="1">
      <c r="A3" s="283" t="s">
        <v>759</v>
      </c>
      <c r="B3" s="284"/>
      <c r="F3" s="285"/>
      <c r="G3" s="285"/>
      <c r="H3" s="286" t="s">
        <v>760</v>
      </c>
      <c r="J3" s="911"/>
      <c r="K3" s="911"/>
      <c r="L3" s="911"/>
      <c r="M3" s="911"/>
      <c r="N3" s="911"/>
      <c r="O3" s="911"/>
      <c r="P3" s="911"/>
      <c r="Q3" s="911"/>
      <c r="R3" s="911"/>
    </row>
    <row r="4" spans="1:18" ht="20.25" customHeight="1">
      <c r="A4" s="283" t="s">
        <v>761</v>
      </c>
      <c r="B4" s="284"/>
      <c r="F4" s="1217" t="s">
        <v>762</v>
      </c>
      <c r="G4" s="1217"/>
      <c r="H4" s="1217"/>
      <c r="J4" s="1222"/>
      <c r="K4" s="1222"/>
      <c r="L4" s="1222"/>
      <c r="M4" s="1222"/>
      <c r="N4" s="1222"/>
      <c r="O4" s="1086"/>
      <c r="P4" s="1086"/>
      <c r="Q4" s="1086"/>
      <c r="R4" s="1086"/>
    </row>
    <row r="5" spans="1:18" ht="20.25">
      <c r="A5" s="283" t="s">
        <v>763</v>
      </c>
      <c r="B5" s="284"/>
      <c r="F5" s="287"/>
      <c r="G5" s="1218" t="s">
        <v>764</v>
      </c>
      <c r="H5" s="1218"/>
      <c r="J5" s="1223"/>
      <c r="K5" s="1223"/>
      <c r="L5" s="1223"/>
      <c r="M5" s="1223"/>
      <c r="N5" s="1223"/>
      <c r="O5" s="1086"/>
      <c r="P5" s="1086"/>
      <c r="Q5" s="1086"/>
      <c r="R5" s="1086"/>
    </row>
    <row r="6" spans="1:18" ht="20.25">
      <c r="A6" s="283"/>
      <c r="B6" s="284"/>
      <c r="F6" s="287"/>
      <c r="G6" s="288"/>
      <c r="H6" s="288"/>
      <c r="J6" s="1223"/>
      <c r="K6" s="1223"/>
      <c r="L6" s="1223"/>
      <c r="M6" s="1223"/>
      <c r="N6" s="1223"/>
      <c r="O6" s="1086"/>
      <c r="P6" s="1086"/>
      <c r="Q6" s="1086"/>
      <c r="R6" s="1086"/>
    </row>
    <row r="7" spans="1:18" ht="18.75" customHeight="1">
      <c r="A7" s="289" t="s">
        <v>563</v>
      </c>
      <c r="B7" s="290"/>
      <c r="D7" s="290"/>
      <c r="H7" s="291" t="s">
        <v>564</v>
      </c>
      <c r="I7" s="292"/>
      <c r="J7" s="1087"/>
      <c r="K7" s="1087"/>
      <c r="L7" s="1087"/>
      <c r="M7" s="1087"/>
      <c r="N7" s="1087"/>
      <c r="O7" s="1086"/>
      <c r="P7" s="1086"/>
      <c r="Q7" s="1086"/>
      <c r="R7" s="1086"/>
    </row>
    <row r="8" spans="1:18" ht="18.75" customHeight="1">
      <c r="A8" s="289"/>
      <c r="B8" s="1219" t="s">
        <v>756</v>
      </c>
      <c r="C8" s="1219"/>
      <c r="D8" s="1219"/>
      <c r="E8" s="1219" t="s">
        <v>765</v>
      </c>
      <c r="F8" s="1220"/>
      <c r="G8" s="1220"/>
      <c r="H8" s="291"/>
      <c r="I8" s="292"/>
      <c r="J8" s="1086"/>
      <c r="K8" s="1086"/>
      <c r="L8" s="1086"/>
      <c r="M8" s="1086"/>
      <c r="N8" s="1086"/>
      <c r="O8" s="1224"/>
      <c r="P8" s="1224"/>
      <c r="Q8" s="1224"/>
      <c r="R8" s="1224"/>
    </row>
    <row r="9" spans="1:18" ht="18.75" customHeight="1">
      <c r="B9" s="293"/>
      <c r="C9" s="293" t="s">
        <v>567</v>
      </c>
      <c r="D9" s="293"/>
      <c r="E9" s="1221" t="s">
        <v>766</v>
      </c>
      <c r="F9" s="1221"/>
      <c r="G9" s="1221"/>
      <c r="J9" s="1071"/>
      <c r="K9" s="1071"/>
      <c r="L9" s="1071"/>
      <c r="M9" s="1071"/>
      <c r="N9" s="1071"/>
      <c r="O9" s="1071"/>
      <c r="P9" s="1071"/>
      <c r="Q9" s="1071"/>
      <c r="R9" s="1071"/>
    </row>
    <row r="10" spans="1:18" ht="18.75" customHeight="1">
      <c r="A10" s="295"/>
      <c r="B10" s="1166">
        <v>2021</v>
      </c>
      <c r="C10" s="296">
        <v>2020</v>
      </c>
      <c r="D10" s="296">
        <v>2019</v>
      </c>
      <c r="E10" s="1166">
        <v>2021</v>
      </c>
      <c r="F10" s="296">
        <v>2020</v>
      </c>
      <c r="G10" s="293">
        <v>2019</v>
      </c>
      <c r="H10" s="295"/>
      <c r="J10" s="1088"/>
      <c r="K10" s="1077"/>
      <c r="L10" s="1077"/>
      <c r="M10" s="1077"/>
      <c r="N10" s="1077"/>
      <c r="O10" s="1078"/>
      <c r="P10" s="1078"/>
      <c r="Q10" s="1078"/>
      <c r="R10" s="1078"/>
    </row>
    <row r="11" spans="1:18" ht="18.75" customHeight="1">
      <c r="C11" s="297"/>
      <c r="D11" s="297"/>
      <c r="E11" s="297"/>
      <c r="F11" s="297"/>
      <c r="G11" s="297"/>
      <c r="J11" s="1089"/>
      <c r="K11" s="1082"/>
      <c r="L11" s="1082"/>
      <c r="M11" s="1082"/>
      <c r="N11" s="1082"/>
      <c r="O11" s="1083"/>
      <c r="P11" s="1083"/>
      <c r="Q11" s="1083"/>
      <c r="R11" s="1083"/>
    </row>
    <row r="12" spans="1:18" s="296" customFormat="1" ht="18.75" customHeight="1">
      <c r="A12" s="298" t="s">
        <v>568</v>
      </c>
      <c r="B12" s="304">
        <v>3706.05</v>
      </c>
      <c r="C12" s="246">
        <v>3822</v>
      </c>
      <c r="D12" s="246">
        <v>12533</v>
      </c>
      <c r="E12" s="246">
        <v>14825</v>
      </c>
      <c r="F12" s="246">
        <v>68785</v>
      </c>
      <c r="G12" s="246">
        <v>15662</v>
      </c>
      <c r="H12" s="299" t="s">
        <v>456</v>
      </c>
      <c r="J12" s="1089"/>
      <c r="K12" s="1083"/>
      <c r="L12" s="1082"/>
      <c r="M12" s="1082"/>
      <c r="N12" s="1082"/>
      <c r="O12" s="1083"/>
      <c r="P12" s="1083"/>
      <c r="Q12" s="1083"/>
      <c r="R12" s="1083"/>
    </row>
    <row r="13" spans="1:18" s="296" customFormat="1" ht="18.75" customHeight="1">
      <c r="A13" s="300" t="s">
        <v>569</v>
      </c>
      <c r="B13" s="873">
        <v>164.94</v>
      </c>
      <c r="C13" s="905">
        <v>1518</v>
      </c>
      <c r="D13" s="905">
        <v>1574</v>
      </c>
      <c r="E13" s="873">
        <v>6164</v>
      </c>
      <c r="F13" s="905">
        <v>63613</v>
      </c>
      <c r="G13" s="249">
        <v>6581</v>
      </c>
      <c r="H13" s="301" t="s">
        <v>570</v>
      </c>
      <c r="I13" s="282"/>
      <c r="J13" s="1089"/>
      <c r="K13" s="1083"/>
      <c r="L13" s="1083"/>
      <c r="M13" s="1083"/>
      <c r="N13" s="1083"/>
      <c r="O13" s="1083"/>
      <c r="P13" s="1083"/>
      <c r="Q13" s="1083"/>
      <c r="R13" s="1083"/>
    </row>
    <row r="14" spans="1:18" s="296" customFormat="1" ht="18.75" customHeight="1">
      <c r="A14" s="300" t="s">
        <v>571</v>
      </c>
      <c r="B14" s="873">
        <v>1687.3</v>
      </c>
      <c r="C14" s="905">
        <v>681</v>
      </c>
      <c r="D14" s="905">
        <v>1571</v>
      </c>
      <c r="E14" s="873">
        <v>5612</v>
      </c>
      <c r="F14" s="905">
        <v>1205</v>
      </c>
      <c r="G14" s="249">
        <v>2217</v>
      </c>
      <c r="H14" s="302" t="s">
        <v>572</v>
      </c>
      <c r="I14" s="282"/>
      <c r="J14" s="1089"/>
      <c r="K14" s="1082"/>
      <c r="L14" s="1082"/>
      <c r="M14" s="1083"/>
      <c r="N14" s="1082"/>
      <c r="O14" s="1083"/>
      <c r="P14" s="1083"/>
      <c r="Q14" s="1083"/>
      <c r="R14" s="1083"/>
    </row>
    <row r="15" spans="1:18" ht="18.75" customHeight="1">
      <c r="A15" s="300" t="s">
        <v>577</v>
      </c>
      <c r="B15" s="873">
        <v>30.83</v>
      </c>
      <c r="C15" s="905">
        <v>23</v>
      </c>
      <c r="D15" s="905">
        <v>298</v>
      </c>
      <c r="E15" s="873">
        <v>158</v>
      </c>
      <c r="F15" s="906">
        <v>86</v>
      </c>
      <c r="G15" s="250">
        <v>128</v>
      </c>
      <c r="H15" s="302" t="s">
        <v>578</v>
      </c>
      <c r="J15" s="1089"/>
      <c r="K15" s="1083"/>
      <c r="L15" s="1083"/>
      <c r="M15" s="1083"/>
      <c r="N15" s="1083"/>
      <c r="O15" s="1083"/>
      <c r="P15" s="1083"/>
      <c r="Q15" s="1083"/>
      <c r="R15" s="1083"/>
    </row>
    <row r="16" spans="1:18" ht="18.75" customHeight="1">
      <c r="A16" s="300" t="s">
        <v>575</v>
      </c>
      <c r="B16" s="873">
        <v>1230.1400000000001</v>
      </c>
      <c r="C16" s="905">
        <v>365</v>
      </c>
      <c r="D16" s="905">
        <v>1784</v>
      </c>
      <c r="E16" s="871">
        <v>1661</v>
      </c>
      <c r="F16" s="906">
        <v>640</v>
      </c>
      <c r="G16" s="249">
        <v>2298</v>
      </c>
      <c r="H16" s="302" t="s">
        <v>576</v>
      </c>
      <c r="J16" s="1089"/>
      <c r="K16" s="1082"/>
      <c r="L16" s="1082"/>
      <c r="M16" s="1082"/>
      <c r="N16" s="1082"/>
      <c r="O16" s="1083"/>
      <c r="P16" s="1083"/>
      <c r="Q16" s="1083"/>
      <c r="R16" s="1083"/>
    </row>
    <row r="17" spans="1:18" ht="18.75" customHeight="1">
      <c r="A17" s="300" t="s">
        <v>579</v>
      </c>
      <c r="B17" s="873">
        <v>532.44000000000005</v>
      </c>
      <c r="C17" s="905">
        <v>14</v>
      </c>
      <c r="D17" s="905">
        <v>79</v>
      </c>
      <c r="E17" s="873">
        <v>1118</v>
      </c>
      <c r="F17" s="906">
        <v>109</v>
      </c>
      <c r="G17" s="250">
        <v>221</v>
      </c>
      <c r="H17" s="303" t="s">
        <v>580</v>
      </c>
      <c r="J17" s="1088"/>
      <c r="K17" s="1077"/>
      <c r="L17" s="1077"/>
      <c r="M17" s="1077"/>
      <c r="N17" s="1077"/>
      <c r="O17" s="1078"/>
      <c r="P17" s="1078"/>
      <c r="Q17" s="1078"/>
      <c r="R17" s="1078"/>
    </row>
    <row r="18" spans="1:18" ht="18.75" customHeight="1">
      <c r="A18" s="300" t="s">
        <v>573</v>
      </c>
      <c r="B18" s="873">
        <v>60.4</v>
      </c>
      <c r="C18" s="905">
        <v>1221</v>
      </c>
      <c r="D18" s="905">
        <v>7228</v>
      </c>
      <c r="E18" s="871">
        <v>112</v>
      </c>
      <c r="F18" s="905">
        <v>3132</v>
      </c>
      <c r="G18" s="249">
        <v>4217</v>
      </c>
      <c r="H18" s="303" t="s">
        <v>574</v>
      </c>
      <c r="J18" s="1089"/>
      <c r="K18" s="1083"/>
      <c r="L18" s="1083"/>
      <c r="M18" s="1083"/>
      <c r="N18" s="1083"/>
      <c r="O18" s="1083"/>
      <c r="P18" s="1083"/>
      <c r="Q18" s="1083"/>
      <c r="R18" s="1083"/>
    </row>
    <row r="19" spans="1:18" s="296" customFormat="1" ht="18.75" customHeight="1">
      <c r="A19" s="300"/>
      <c r="B19" s="908"/>
      <c r="C19" s="908"/>
      <c r="D19" s="908"/>
      <c r="E19" s="908"/>
      <c r="F19" s="907"/>
      <c r="H19" s="305"/>
      <c r="J19" s="1089"/>
      <c r="K19" s="1083"/>
      <c r="L19" s="1082"/>
      <c r="M19" s="1083"/>
      <c r="N19" s="1083"/>
      <c r="O19" s="1083"/>
      <c r="P19" s="1083"/>
      <c r="Q19" s="1083"/>
      <c r="R19" s="1083"/>
    </row>
    <row r="20" spans="1:18" ht="18.75" customHeight="1">
      <c r="A20" s="298" t="s">
        <v>18</v>
      </c>
      <c r="B20" s="908">
        <v>61170.79</v>
      </c>
      <c r="C20" s="909">
        <v>391242</v>
      </c>
      <c r="D20" s="909">
        <v>327134</v>
      </c>
      <c r="E20" s="909">
        <v>11458</v>
      </c>
      <c r="F20" s="909">
        <v>2987</v>
      </c>
      <c r="G20" s="246">
        <v>5489</v>
      </c>
      <c r="H20" s="306" t="s">
        <v>174</v>
      </c>
      <c r="J20" s="1089"/>
      <c r="K20" s="1082"/>
      <c r="L20" s="1082"/>
      <c r="M20" s="1082"/>
      <c r="N20" s="1082"/>
      <c r="O20" s="1083"/>
      <c r="P20" s="1083"/>
      <c r="Q20" s="1083"/>
      <c r="R20" s="1083"/>
    </row>
    <row r="21" spans="1:18" ht="18.75" customHeight="1">
      <c r="A21" s="300" t="s">
        <v>581</v>
      </c>
      <c r="B21" s="873">
        <v>320.52</v>
      </c>
      <c r="C21" s="905">
        <v>228</v>
      </c>
      <c r="D21" s="905">
        <v>1212</v>
      </c>
      <c r="E21" s="871">
        <v>194</v>
      </c>
      <c r="F21" s="906">
        <v>200</v>
      </c>
      <c r="G21" s="250">
        <v>618</v>
      </c>
      <c r="H21" s="307" t="s">
        <v>582</v>
      </c>
      <c r="J21" s="1089"/>
      <c r="K21" s="1083"/>
      <c r="L21" s="1083"/>
      <c r="M21" s="1083"/>
      <c r="N21" s="1083"/>
      <c r="O21" s="1083"/>
      <c r="P21" s="1083"/>
      <c r="Q21" s="1083"/>
      <c r="R21" s="1083"/>
    </row>
    <row r="22" spans="1:18" ht="18.75" customHeight="1">
      <c r="A22" s="300" t="s">
        <v>583</v>
      </c>
      <c r="B22" s="873">
        <v>294.14999999999998</v>
      </c>
      <c r="C22" s="905">
        <v>1009</v>
      </c>
      <c r="D22" s="905">
        <v>52969</v>
      </c>
      <c r="E22" s="871">
        <v>110</v>
      </c>
      <c r="F22" s="906">
        <v>271</v>
      </c>
      <c r="G22" s="249">
        <v>1249</v>
      </c>
      <c r="H22" s="307" t="s">
        <v>584</v>
      </c>
      <c r="J22" s="1089"/>
      <c r="K22" s="1083"/>
      <c r="L22" s="1083"/>
      <c r="M22" s="1083"/>
      <c r="N22" s="1083"/>
      <c r="O22" s="1083"/>
      <c r="P22" s="1083"/>
      <c r="Q22" s="1083"/>
      <c r="R22" s="1083"/>
    </row>
    <row r="23" spans="1:18" ht="18.75" customHeight="1">
      <c r="A23" s="300" t="s">
        <v>585</v>
      </c>
      <c r="B23" s="873">
        <v>2149.0700000000002</v>
      </c>
      <c r="C23" s="905">
        <v>1512</v>
      </c>
      <c r="D23" s="905">
        <v>1794</v>
      </c>
      <c r="E23" s="873">
        <v>4408</v>
      </c>
      <c r="F23" s="905">
        <v>1430</v>
      </c>
      <c r="G23" s="249">
        <v>1903</v>
      </c>
      <c r="H23" s="307" t="s">
        <v>586</v>
      </c>
      <c r="J23" s="1089"/>
      <c r="K23" s="1083"/>
      <c r="L23" s="1083"/>
      <c r="M23" s="1083"/>
      <c r="N23" s="1082"/>
      <c r="O23" s="1083"/>
      <c r="P23" s="1083"/>
      <c r="Q23" s="1083"/>
      <c r="R23" s="1083"/>
    </row>
    <row r="24" spans="1:18" ht="18.75" customHeight="1">
      <c r="A24" s="300" t="s">
        <v>587</v>
      </c>
      <c r="B24" s="873">
        <v>56052.58</v>
      </c>
      <c r="C24" s="905">
        <v>387542</v>
      </c>
      <c r="D24" s="905">
        <v>250140</v>
      </c>
      <c r="E24" s="871">
        <v>201</v>
      </c>
      <c r="F24" s="906">
        <v>176</v>
      </c>
      <c r="G24" s="250">
        <v>758</v>
      </c>
      <c r="H24" s="305" t="s">
        <v>588</v>
      </c>
      <c r="J24" s="1088"/>
      <c r="K24" s="1077"/>
      <c r="L24" s="1077"/>
      <c r="M24" s="1077"/>
      <c r="N24" s="1077"/>
      <c r="O24" s="1078"/>
      <c r="P24" s="1078"/>
      <c r="Q24" s="1078"/>
      <c r="R24" s="1078"/>
    </row>
    <row r="25" spans="1:18" ht="18.75" customHeight="1">
      <c r="A25" s="300" t="s">
        <v>589</v>
      </c>
      <c r="B25" s="873">
        <v>1089.18</v>
      </c>
      <c r="C25" s="905">
        <v>544</v>
      </c>
      <c r="D25" s="905">
        <v>2656</v>
      </c>
      <c r="E25" s="871">
        <v>752</v>
      </c>
      <c r="F25" s="906">
        <v>299</v>
      </c>
      <c r="G25" s="250">
        <v>902</v>
      </c>
      <c r="H25" s="307" t="s">
        <v>590</v>
      </c>
      <c r="J25" s="1089"/>
      <c r="K25" s="1082"/>
      <c r="L25" s="1083"/>
      <c r="M25" s="1083"/>
      <c r="N25" s="1082"/>
      <c r="O25" s="1083"/>
      <c r="P25" s="1083"/>
      <c r="Q25" s="1083"/>
      <c r="R25" s="1083"/>
    </row>
    <row r="26" spans="1:18" ht="18.75" customHeight="1">
      <c r="A26" s="300" t="s">
        <v>591</v>
      </c>
      <c r="B26" s="873">
        <v>1265.29</v>
      </c>
      <c r="C26" s="905">
        <v>407</v>
      </c>
      <c r="D26" s="905">
        <v>18364</v>
      </c>
      <c r="E26" s="873">
        <v>5793</v>
      </c>
      <c r="F26" s="906">
        <v>611</v>
      </c>
      <c r="G26" s="250">
        <v>59</v>
      </c>
      <c r="H26" s="305" t="s">
        <v>225</v>
      </c>
      <c r="J26" s="1089"/>
      <c r="K26" s="1083"/>
      <c r="L26" s="1083"/>
      <c r="M26" s="1082"/>
      <c r="N26" s="1082"/>
      <c r="O26" s="1083"/>
      <c r="P26" s="1083"/>
      <c r="Q26" s="1083"/>
      <c r="R26" s="1083"/>
    </row>
    <row r="27" spans="1:18" s="296" customFormat="1" ht="18.75" customHeight="1">
      <c r="A27" s="300"/>
      <c r="B27" s="908"/>
      <c r="C27" s="908"/>
      <c r="D27" s="908"/>
      <c r="E27" s="908"/>
      <c r="F27" s="907"/>
      <c r="H27" s="305"/>
      <c r="J27" s="1089"/>
      <c r="K27" s="1082"/>
      <c r="L27" s="1083"/>
      <c r="M27" s="1083"/>
      <c r="N27" s="1083"/>
      <c r="O27" s="1083"/>
      <c r="P27" s="1083"/>
      <c r="Q27" s="1083"/>
      <c r="R27" s="1083"/>
    </row>
    <row r="28" spans="1:18" ht="18.75" customHeight="1">
      <c r="A28" s="298" t="s">
        <v>592</v>
      </c>
      <c r="B28" s="908">
        <v>23595.32</v>
      </c>
      <c r="C28" s="909">
        <v>45866</v>
      </c>
      <c r="D28" s="909">
        <v>67781</v>
      </c>
      <c r="E28" s="909">
        <v>62385</v>
      </c>
      <c r="F28" s="909">
        <v>13685</v>
      </c>
      <c r="G28" s="246">
        <v>11398</v>
      </c>
      <c r="H28" s="306" t="s">
        <v>457</v>
      </c>
      <c r="J28" s="1089"/>
      <c r="K28" s="1083"/>
      <c r="L28" s="1083"/>
      <c r="M28" s="1083"/>
      <c r="N28" s="1083"/>
      <c r="O28" s="1083"/>
      <c r="P28" s="1083"/>
      <c r="Q28" s="1083"/>
      <c r="R28" s="1083"/>
    </row>
    <row r="29" spans="1:18" ht="18.75" customHeight="1">
      <c r="A29" s="300" t="s">
        <v>605</v>
      </c>
      <c r="B29" s="873">
        <v>388.65</v>
      </c>
      <c r="C29" s="905">
        <v>14500</v>
      </c>
      <c r="D29" s="905">
        <v>23880</v>
      </c>
      <c r="E29" s="871">
        <v>439</v>
      </c>
      <c r="F29" s="906">
        <v>661</v>
      </c>
      <c r="G29" s="250">
        <v>804</v>
      </c>
      <c r="H29" s="305" t="s">
        <v>606</v>
      </c>
      <c r="J29" s="1089"/>
      <c r="K29" s="1083"/>
      <c r="L29" s="1083"/>
      <c r="M29" s="1083"/>
      <c r="N29" s="1082"/>
      <c r="O29" s="1083"/>
      <c r="P29" s="1083"/>
      <c r="Q29" s="1083"/>
      <c r="R29" s="1083"/>
    </row>
    <row r="30" spans="1:18" ht="18.75" customHeight="1">
      <c r="A30" s="300" t="s">
        <v>603</v>
      </c>
      <c r="B30" s="873">
        <v>822.67</v>
      </c>
      <c r="C30" s="905">
        <v>22748</v>
      </c>
      <c r="D30" s="905">
        <v>35521</v>
      </c>
      <c r="E30" s="873">
        <v>3826</v>
      </c>
      <c r="F30" s="905">
        <v>4420</v>
      </c>
      <c r="G30" s="250">
        <v>943</v>
      </c>
      <c r="H30" s="307" t="s">
        <v>604</v>
      </c>
      <c r="J30" s="1089"/>
      <c r="K30" s="1083"/>
      <c r="L30" s="1083"/>
      <c r="M30" s="1083"/>
      <c r="N30" s="1082"/>
      <c r="O30" s="1083"/>
      <c r="P30" s="1083"/>
      <c r="Q30" s="1083"/>
      <c r="R30" s="1083"/>
    </row>
    <row r="31" spans="1:18" ht="18.75" customHeight="1">
      <c r="A31" s="300" t="s">
        <v>593</v>
      </c>
      <c r="B31" s="873">
        <v>126.01</v>
      </c>
      <c r="C31" s="905">
        <v>416</v>
      </c>
      <c r="D31" s="905">
        <v>1397</v>
      </c>
      <c r="E31" s="873">
        <v>1966</v>
      </c>
      <c r="F31" s="906">
        <v>369</v>
      </c>
      <c r="G31" s="250">
        <v>765</v>
      </c>
      <c r="H31" s="307" t="s">
        <v>594</v>
      </c>
      <c r="J31" s="1089"/>
      <c r="K31" s="1083"/>
      <c r="L31" s="1083"/>
      <c r="M31" s="1083"/>
      <c r="N31" s="1083"/>
      <c r="O31" s="1083"/>
      <c r="P31" s="1083"/>
      <c r="Q31" s="1083"/>
      <c r="R31" s="1083"/>
    </row>
    <row r="32" spans="1:18" s="296" customFormat="1" ht="18.75" customHeight="1">
      <c r="A32" s="300" t="s">
        <v>595</v>
      </c>
      <c r="B32" s="873">
        <v>6112.59</v>
      </c>
      <c r="C32" s="905">
        <v>10</v>
      </c>
      <c r="D32" s="905">
        <v>18</v>
      </c>
      <c r="E32" s="871">
        <v>498</v>
      </c>
      <c r="F32" s="906">
        <v>24</v>
      </c>
      <c r="G32" s="250">
        <v>34</v>
      </c>
      <c r="H32" s="307" t="s">
        <v>596</v>
      </c>
      <c r="J32" s="1089"/>
      <c r="K32" s="1083"/>
      <c r="L32" s="1083"/>
      <c r="M32" s="1083"/>
      <c r="N32" s="1082"/>
      <c r="O32" s="1083"/>
      <c r="P32" s="1083"/>
      <c r="Q32" s="1083"/>
      <c r="R32" s="1083"/>
    </row>
    <row r="33" spans="1:18" ht="18.75" customHeight="1">
      <c r="A33" s="300" t="s">
        <v>597</v>
      </c>
      <c r="B33" s="873">
        <v>3720.68</v>
      </c>
      <c r="C33" s="905">
        <v>3517</v>
      </c>
      <c r="D33" s="905">
        <v>288</v>
      </c>
      <c r="E33" s="871">
        <v>31</v>
      </c>
      <c r="F33" s="906">
        <v>976</v>
      </c>
      <c r="G33" s="250">
        <v>154</v>
      </c>
      <c r="H33" s="307" t="s">
        <v>598</v>
      </c>
      <c r="J33" s="1089"/>
      <c r="K33" s="1082"/>
      <c r="L33" s="1082"/>
      <c r="M33" s="1083"/>
      <c r="N33" s="1082"/>
      <c r="O33" s="1083"/>
      <c r="P33" s="1083"/>
      <c r="Q33" s="1083"/>
      <c r="R33" s="1083"/>
    </row>
    <row r="34" spans="1:18" ht="18.75" customHeight="1">
      <c r="A34" s="300" t="s">
        <v>599</v>
      </c>
      <c r="B34" s="873">
        <v>4564.84</v>
      </c>
      <c r="C34" s="905">
        <v>120</v>
      </c>
      <c r="D34" s="905">
        <v>194</v>
      </c>
      <c r="E34" s="873">
        <v>1185</v>
      </c>
      <c r="F34" s="906">
        <v>156</v>
      </c>
      <c r="G34" s="250">
        <v>274</v>
      </c>
      <c r="H34" s="305" t="s">
        <v>600</v>
      </c>
      <c r="J34" s="1089"/>
      <c r="K34" s="1082"/>
      <c r="L34" s="1082"/>
      <c r="M34" s="1082"/>
      <c r="N34" s="1082"/>
      <c r="O34" s="1083"/>
      <c r="P34" s="1083"/>
      <c r="Q34" s="1083"/>
      <c r="R34" s="1083"/>
    </row>
    <row r="35" spans="1:18" ht="18.75" customHeight="1">
      <c r="A35" s="300" t="s">
        <v>601</v>
      </c>
      <c r="B35" s="873">
        <v>628.07000000000005</v>
      </c>
      <c r="C35" s="905">
        <v>685</v>
      </c>
      <c r="D35" s="905">
        <v>597</v>
      </c>
      <c r="E35" s="873">
        <v>2172</v>
      </c>
      <c r="F35" s="906">
        <v>497</v>
      </c>
      <c r="G35" s="250">
        <v>541</v>
      </c>
      <c r="H35" s="307" t="s">
        <v>602</v>
      </c>
      <c r="J35" s="1089"/>
      <c r="K35" s="1083"/>
      <c r="L35" s="1083"/>
      <c r="M35" s="1082"/>
      <c r="N35" s="1082"/>
      <c r="O35" s="1083"/>
      <c r="P35" s="1083"/>
      <c r="Q35" s="1083"/>
      <c r="R35" s="1083"/>
    </row>
    <row r="36" spans="1:18" ht="18.75" customHeight="1">
      <c r="A36" s="300" t="s">
        <v>609</v>
      </c>
      <c r="B36" s="873">
        <v>2467.14</v>
      </c>
      <c r="C36" s="905">
        <v>46</v>
      </c>
      <c r="D36" s="905">
        <v>36</v>
      </c>
      <c r="E36" s="873">
        <v>7107</v>
      </c>
      <c r="F36" s="906">
        <v>88</v>
      </c>
      <c r="G36" s="250">
        <v>35</v>
      </c>
      <c r="H36" s="305" t="s">
        <v>610</v>
      </c>
      <c r="J36" s="1088"/>
      <c r="K36" s="1077"/>
      <c r="L36" s="1077"/>
      <c r="M36" s="1077"/>
      <c r="N36" s="1077"/>
      <c r="O36" s="1078"/>
      <c r="P36" s="1078"/>
      <c r="Q36" s="1078"/>
      <c r="R36" s="1078"/>
    </row>
    <row r="37" spans="1:18" ht="18.75" customHeight="1">
      <c r="A37" s="300" t="s">
        <v>611</v>
      </c>
      <c r="B37" s="873">
        <v>467.88</v>
      </c>
      <c r="C37" s="905">
        <v>995</v>
      </c>
      <c r="D37" s="905">
        <v>1642</v>
      </c>
      <c r="E37" s="873">
        <v>26068</v>
      </c>
      <c r="F37" s="906">
        <v>783</v>
      </c>
      <c r="G37" s="249">
        <v>2670</v>
      </c>
      <c r="H37" s="305" t="s">
        <v>612</v>
      </c>
      <c r="J37" s="1089"/>
      <c r="K37" s="1082"/>
      <c r="L37" s="1082"/>
      <c r="M37" s="1083"/>
      <c r="N37" s="1083"/>
      <c r="O37" s="1083"/>
      <c r="P37" s="1083"/>
      <c r="Q37" s="1083"/>
      <c r="R37" s="1083"/>
    </row>
    <row r="38" spans="1:18" s="296" customFormat="1" ht="18.75" customHeight="1">
      <c r="A38" s="300" t="s">
        <v>613</v>
      </c>
      <c r="B38" s="873">
        <v>727.96</v>
      </c>
      <c r="C38" s="905">
        <v>952</v>
      </c>
      <c r="D38" s="905">
        <v>3390</v>
      </c>
      <c r="E38" s="873">
        <v>15701</v>
      </c>
      <c r="F38" s="905">
        <v>2319</v>
      </c>
      <c r="G38" s="249">
        <v>5041</v>
      </c>
      <c r="H38" s="305" t="s">
        <v>614</v>
      </c>
      <c r="J38" s="1089"/>
      <c r="K38" s="1083"/>
      <c r="L38" s="1083"/>
      <c r="M38" s="1083"/>
      <c r="N38" s="1083"/>
      <c r="O38" s="1083"/>
      <c r="P38" s="1083"/>
      <c r="Q38" s="1083"/>
      <c r="R38" s="1083"/>
    </row>
    <row r="39" spans="1:18" s="296" customFormat="1" ht="18.75" customHeight="1">
      <c r="A39" s="300" t="s">
        <v>607</v>
      </c>
      <c r="B39" s="873">
        <v>3568.83</v>
      </c>
      <c r="C39" s="905">
        <v>1877</v>
      </c>
      <c r="D39" s="905">
        <v>820</v>
      </c>
      <c r="E39" s="873">
        <v>3392</v>
      </c>
      <c r="F39" s="905">
        <v>3392</v>
      </c>
      <c r="G39" s="250">
        <v>137</v>
      </c>
      <c r="H39" s="305" t="s">
        <v>608</v>
      </c>
      <c r="J39" s="1089"/>
      <c r="K39" s="1083"/>
      <c r="L39" s="1083"/>
      <c r="M39" s="1083"/>
      <c r="N39" s="1083"/>
      <c r="O39" s="1083"/>
      <c r="P39" s="1083"/>
      <c r="Q39" s="1083"/>
      <c r="R39" s="1083"/>
    </row>
    <row r="40" spans="1:18" s="296" customFormat="1" ht="18.75" customHeight="1">
      <c r="A40" s="300"/>
      <c r="B40" s="908"/>
      <c r="C40" s="908"/>
      <c r="D40" s="908"/>
      <c r="E40" s="908"/>
      <c r="F40" s="907"/>
      <c r="H40" s="305"/>
      <c r="J40" s="1089"/>
      <c r="K40" s="1083"/>
      <c r="L40" s="1083"/>
      <c r="M40" s="1083"/>
      <c r="N40" s="1083"/>
      <c r="O40" s="1083"/>
      <c r="P40" s="1083"/>
      <c r="Q40" s="1083"/>
      <c r="R40" s="1083"/>
    </row>
    <row r="41" spans="1:18" s="296" customFormat="1" ht="18.75" customHeight="1">
      <c r="A41" s="298" t="s">
        <v>615</v>
      </c>
      <c r="B41" s="908">
        <v>17386.04</v>
      </c>
      <c r="C41" s="909">
        <v>32679</v>
      </c>
      <c r="D41" s="909">
        <v>88982</v>
      </c>
      <c r="E41" s="909">
        <v>12970</v>
      </c>
      <c r="F41" s="909">
        <v>7335</v>
      </c>
      <c r="G41" s="246">
        <v>9088</v>
      </c>
      <c r="H41" s="306" t="s">
        <v>516</v>
      </c>
      <c r="J41" s="1089"/>
      <c r="K41" s="1083"/>
      <c r="L41" s="1083"/>
      <c r="M41" s="1083"/>
      <c r="N41" s="1082"/>
      <c r="O41" s="1083"/>
      <c r="P41" s="1083"/>
      <c r="Q41" s="1083"/>
      <c r="R41" s="1083"/>
    </row>
    <row r="42" spans="1:18" ht="18.75" customHeight="1">
      <c r="A42" s="300" t="s">
        <v>616</v>
      </c>
      <c r="B42" s="873">
        <v>534.03</v>
      </c>
      <c r="C42" s="905">
        <v>21941</v>
      </c>
      <c r="D42" s="905">
        <v>9758</v>
      </c>
      <c r="E42" s="905">
        <v>12</v>
      </c>
      <c r="F42" s="906">
        <v>867</v>
      </c>
      <c r="G42" s="249">
        <v>2260</v>
      </c>
      <c r="H42" s="307" t="s">
        <v>617</v>
      </c>
      <c r="J42" s="1089"/>
      <c r="K42" s="1083"/>
      <c r="L42" s="1083"/>
      <c r="M42" s="1083"/>
      <c r="N42" s="1083"/>
      <c r="O42" s="1083"/>
      <c r="P42" s="1083"/>
      <c r="Q42" s="1083"/>
      <c r="R42" s="1083"/>
    </row>
    <row r="43" spans="1:18" ht="18.75" customHeight="1">
      <c r="A43" s="300" t="s">
        <v>618</v>
      </c>
      <c r="B43" s="873">
        <v>681.93</v>
      </c>
      <c r="C43" s="905">
        <v>934</v>
      </c>
      <c r="D43" s="905">
        <v>1727</v>
      </c>
      <c r="E43" s="905">
        <v>946</v>
      </c>
      <c r="F43" s="906">
        <v>14</v>
      </c>
      <c r="G43" s="250">
        <v>22</v>
      </c>
      <c r="H43" s="307" t="s">
        <v>619</v>
      </c>
      <c r="J43" s="1089"/>
      <c r="K43" s="1083"/>
      <c r="L43" s="1083"/>
      <c r="M43" s="1083"/>
      <c r="N43" s="1083"/>
      <c r="O43" s="1083"/>
      <c r="P43" s="1083"/>
      <c r="Q43" s="1083"/>
      <c r="R43" s="1083"/>
    </row>
    <row r="44" spans="1:18" ht="18.75" customHeight="1">
      <c r="A44" s="300" t="s">
        <v>620</v>
      </c>
      <c r="B44" s="873">
        <v>1.1000000000000001</v>
      </c>
      <c r="C44" s="910">
        <v>0</v>
      </c>
      <c r="D44" s="905">
        <v>1</v>
      </c>
      <c r="E44" s="871">
        <v>19</v>
      </c>
      <c r="F44" s="906">
        <v>18</v>
      </c>
      <c r="G44" s="250">
        <v>20</v>
      </c>
      <c r="H44" s="305" t="s">
        <v>621</v>
      </c>
      <c r="J44" s="1089"/>
      <c r="K44" s="1083"/>
      <c r="L44" s="1082"/>
      <c r="M44" s="1082"/>
      <c r="N44" s="1082"/>
      <c r="O44" s="1083"/>
      <c r="P44" s="1083"/>
      <c r="Q44" s="1083"/>
      <c r="R44" s="1083"/>
    </row>
    <row r="45" spans="1:18" ht="18.75" customHeight="1">
      <c r="A45" s="300" t="s">
        <v>622</v>
      </c>
      <c r="B45" s="873">
        <v>17.16</v>
      </c>
      <c r="C45" s="905">
        <v>19</v>
      </c>
      <c r="D45" s="910">
        <v>0</v>
      </c>
      <c r="E45" s="871">
        <v>4</v>
      </c>
      <c r="F45" s="906">
        <v>11</v>
      </c>
      <c r="G45" s="250">
        <v>7</v>
      </c>
      <c r="H45" s="307" t="s">
        <v>623</v>
      </c>
      <c r="J45" s="1089"/>
      <c r="K45" s="1083"/>
      <c r="L45" s="1083"/>
      <c r="M45" s="1083"/>
      <c r="N45" s="1083"/>
      <c r="O45" s="1083"/>
      <c r="P45" s="1083"/>
      <c r="Q45" s="1083"/>
      <c r="R45" s="1083"/>
    </row>
    <row r="46" spans="1:18" ht="18.75" customHeight="1">
      <c r="A46" s="300" t="s">
        <v>624</v>
      </c>
      <c r="B46" s="873">
        <v>966.78</v>
      </c>
      <c r="C46" s="905">
        <v>790</v>
      </c>
      <c r="D46" s="905">
        <v>48174</v>
      </c>
      <c r="E46" s="873">
        <v>1015</v>
      </c>
      <c r="F46" s="906">
        <v>402</v>
      </c>
      <c r="G46" s="250">
        <v>92</v>
      </c>
      <c r="H46" s="307" t="s">
        <v>625</v>
      </c>
      <c r="J46" s="1089"/>
      <c r="K46" s="1083"/>
      <c r="L46" s="1083"/>
      <c r="M46" s="1083"/>
      <c r="N46" s="1083"/>
      <c r="O46" s="1083"/>
      <c r="P46" s="1083"/>
      <c r="Q46" s="1083"/>
      <c r="R46" s="1083"/>
    </row>
    <row r="47" spans="1:18" s="296" customFormat="1" ht="18.75" customHeight="1">
      <c r="A47" s="300" t="s">
        <v>626</v>
      </c>
      <c r="B47" s="873">
        <v>208.29</v>
      </c>
      <c r="C47" s="905">
        <v>192</v>
      </c>
      <c r="D47" s="905">
        <v>388</v>
      </c>
      <c r="E47" s="871">
        <v>153</v>
      </c>
      <c r="F47" s="906">
        <v>115</v>
      </c>
      <c r="G47" s="250">
        <v>274</v>
      </c>
      <c r="H47" s="307" t="s">
        <v>627</v>
      </c>
      <c r="J47" s="1089"/>
      <c r="K47" s="1083"/>
      <c r="L47" s="1082"/>
      <c r="M47" s="1082"/>
      <c r="N47" s="1083"/>
      <c r="O47" s="1083"/>
      <c r="P47" s="1083"/>
      <c r="Q47" s="1083"/>
      <c r="R47" s="1083"/>
    </row>
    <row r="48" spans="1:18" ht="18.75" customHeight="1">
      <c r="A48" s="300" t="s">
        <v>628</v>
      </c>
      <c r="B48" s="873">
        <v>0.94</v>
      </c>
      <c r="C48" s="910">
        <v>0</v>
      </c>
      <c r="D48" s="905">
        <v>1</v>
      </c>
      <c r="E48" s="871">
        <v>36</v>
      </c>
      <c r="F48" s="910">
        <v>0</v>
      </c>
      <c r="G48" s="250">
        <v>8</v>
      </c>
      <c r="H48" s="307" t="s">
        <v>629</v>
      </c>
      <c r="J48" s="1089"/>
      <c r="K48" s="1083"/>
      <c r="L48" s="1083"/>
      <c r="M48" s="1083"/>
      <c r="N48" s="1083"/>
      <c r="O48" s="1083"/>
      <c r="P48" s="1083"/>
      <c r="Q48" s="1083"/>
      <c r="R48" s="1083"/>
    </row>
    <row r="49" spans="1:18" ht="18.75" customHeight="1">
      <c r="A49" s="300" t="s">
        <v>630</v>
      </c>
      <c r="B49" s="873">
        <v>639.04</v>
      </c>
      <c r="C49" s="905">
        <v>1586</v>
      </c>
      <c r="D49" s="905">
        <v>8377</v>
      </c>
      <c r="E49" s="873">
        <v>9066</v>
      </c>
      <c r="F49" s="905">
        <v>3562</v>
      </c>
      <c r="G49" s="249">
        <v>3066</v>
      </c>
      <c r="H49" s="305" t="s">
        <v>631</v>
      </c>
      <c r="J49" s="1089"/>
      <c r="K49" s="1083"/>
      <c r="L49" s="1083"/>
      <c r="M49" s="1082"/>
      <c r="N49" s="1082"/>
      <c r="O49" s="1083"/>
      <c r="P49" s="1083"/>
      <c r="Q49" s="1083"/>
      <c r="R49" s="1083"/>
    </row>
    <row r="50" spans="1:18" ht="18.75" customHeight="1">
      <c r="A50" s="300" t="s">
        <v>632</v>
      </c>
      <c r="B50" s="873">
        <v>7487.38</v>
      </c>
      <c r="C50" s="905">
        <v>3379</v>
      </c>
      <c r="D50" s="905">
        <v>16136</v>
      </c>
      <c r="E50" s="871">
        <v>84</v>
      </c>
      <c r="F50" s="906">
        <v>130</v>
      </c>
      <c r="G50" s="250">
        <v>56</v>
      </c>
      <c r="H50" s="307" t="s">
        <v>633</v>
      </c>
      <c r="J50" s="1088"/>
      <c r="K50" s="1077"/>
      <c r="L50" s="1077"/>
      <c r="M50" s="1077"/>
      <c r="N50" s="1077"/>
      <c r="O50" s="1078"/>
      <c r="P50" s="1078"/>
      <c r="Q50" s="1078"/>
      <c r="R50" s="1078"/>
    </row>
    <row r="51" spans="1:18" ht="18.75" customHeight="1">
      <c r="A51" s="300" t="s">
        <v>634</v>
      </c>
      <c r="B51" s="873">
        <v>162.88</v>
      </c>
      <c r="C51" s="905">
        <v>98</v>
      </c>
      <c r="D51" s="905">
        <v>172</v>
      </c>
      <c r="E51" s="871">
        <v>79</v>
      </c>
      <c r="F51" s="906">
        <v>56</v>
      </c>
      <c r="G51" s="250">
        <v>96</v>
      </c>
      <c r="H51" s="307" t="s">
        <v>635</v>
      </c>
      <c r="J51" s="1089"/>
      <c r="K51" s="1082"/>
      <c r="L51" s="1083"/>
      <c r="M51" s="1082"/>
      <c r="N51" s="1082"/>
      <c r="O51" s="1083"/>
      <c r="P51" s="1083"/>
      <c r="Q51" s="1083"/>
      <c r="R51" s="1083"/>
    </row>
    <row r="52" spans="1:18" ht="18.75" customHeight="1">
      <c r="A52" s="300" t="s">
        <v>636</v>
      </c>
      <c r="B52" s="873">
        <v>3628.83</v>
      </c>
      <c r="C52" s="905">
        <v>2551</v>
      </c>
      <c r="D52" s="905">
        <v>2907</v>
      </c>
      <c r="E52" s="871">
        <v>201</v>
      </c>
      <c r="F52" s="905">
        <v>1030</v>
      </c>
      <c r="G52" s="249">
        <v>2482</v>
      </c>
      <c r="H52" s="307" t="s">
        <v>637</v>
      </c>
      <c r="J52" s="1089"/>
      <c r="K52" s="1082"/>
      <c r="L52" s="1082"/>
      <c r="M52" s="1082"/>
      <c r="N52" s="1082"/>
      <c r="O52" s="1083"/>
      <c r="P52" s="1083"/>
      <c r="Q52" s="1083"/>
      <c r="R52" s="1083"/>
    </row>
    <row r="53" spans="1:18" ht="18.75" customHeight="1">
      <c r="A53" s="300" t="s">
        <v>638</v>
      </c>
      <c r="B53" s="873">
        <v>28.79</v>
      </c>
      <c r="C53" s="905">
        <v>21</v>
      </c>
      <c r="D53" s="905">
        <v>55</v>
      </c>
      <c r="E53" s="871">
        <v>14</v>
      </c>
      <c r="F53" s="906">
        <v>9</v>
      </c>
      <c r="G53" s="250">
        <v>37</v>
      </c>
      <c r="H53" s="307" t="s">
        <v>639</v>
      </c>
      <c r="J53" s="1089"/>
      <c r="K53" s="1082"/>
      <c r="L53" s="1082"/>
      <c r="M53" s="1083"/>
      <c r="N53" s="1083"/>
      <c r="O53" s="1083"/>
      <c r="P53" s="1083"/>
      <c r="Q53" s="1083"/>
      <c r="R53" s="1083"/>
    </row>
    <row r="54" spans="1:18" ht="18.75" customHeight="1">
      <c r="A54" s="300" t="s">
        <v>640</v>
      </c>
      <c r="B54" s="873">
        <v>3028.89</v>
      </c>
      <c r="C54" s="905">
        <v>1169</v>
      </c>
      <c r="D54" s="905">
        <v>1284</v>
      </c>
      <c r="E54" s="873">
        <v>1341</v>
      </c>
      <c r="F54" s="905">
        <v>1121</v>
      </c>
      <c r="G54" s="250">
        <v>668</v>
      </c>
      <c r="H54" s="307" t="s">
        <v>641</v>
      </c>
      <c r="J54" s="1089"/>
      <c r="K54" s="1082"/>
      <c r="L54" s="1082"/>
      <c r="M54" s="1082"/>
      <c r="N54" s="1082"/>
      <c r="O54" s="1083"/>
      <c r="P54" s="1083"/>
      <c r="Q54" s="1083"/>
      <c r="R54" s="1083"/>
    </row>
    <row r="55" spans="1:18" ht="18.75" customHeight="1">
      <c r="A55" s="300"/>
      <c r="B55" s="912"/>
      <c r="C55" s="912"/>
      <c r="D55" s="912"/>
      <c r="E55" s="912"/>
      <c r="F55" s="911"/>
      <c r="H55" s="305"/>
      <c r="J55" s="1089"/>
      <c r="K55" s="1082"/>
      <c r="L55" s="1082"/>
      <c r="M55" s="1082"/>
      <c r="N55" s="1082"/>
      <c r="O55" s="1083"/>
      <c r="P55" s="1083"/>
      <c r="Q55" s="1083"/>
      <c r="R55" s="1083"/>
    </row>
    <row r="56" spans="1:18" ht="18.75" customHeight="1">
      <c r="A56" s="298" t="s">
        <v>642</v>
      </c>
      <c r="B56" s="908">
        <v>30276.93</v>
      </c>
      <c r="C56" s="909">
        <v>47359</v>
      </c>
      <c r="D56" s="909">
        <v>60797</v>
      </c>
      <c r="E56" s="909">
        <v>15754</v>
      </c>
      <c r="F56" s="909">
        <v>11667</v>
      </c>
      <c r="G56" s="246">
        <v>9690</v>
      </c>
      <c r="H56" s="309" t="s">
        <v>459</v>
      </c>
      <c r="J56" s="1089"/>
      <c r="K56" s="1082"/>
      <c r="L56" s="1083"/>
      <c r="M56" s="1083"/>
      <c r="N56" s="1083"/>
      <c r="O56" s="1083"/>
      <c r="P56" s="1083"/>
      <c r="Q56" s="1083"/>
      <c r="R56" s="1083"/>
    </row>
    <row r="57" spans="1:18" ht="18.75" customHeight="1">
      <c r="A57" s="300" t="s">
        <v>643</v>
      </c>
      <c r="B57" s="873">
        <v>1003.59</v>
      </c>
      <c r="C57" s="905">
        <v>2485</v>
      </c>
      <c r="D57" s="905">
        <v>5664</v>
      </c>
      <c r="E57" s="873">
        <v>2623</v>
      </c>
      <c r="F57" s="905">
        <v>1822</v>
      </c>
      <c r="G57" s="249">
        <v>1415</v>
      </c>
      <c r="H57" s="305" t="s">
        <v>644</v>
      </c>
      <c r="J57" s="1090"/>
      <c r="K57" s="1048"/>
      <c r="L57" s="1049"/>
      <c r="M57" s="1049"/>
      <c r="N57" s="1049"/>
      <c r="O57" s="1049"/>
      <c r="P57" s="1049"/>
      <c r="Q57" s="1049"/>
      <c r="R57" s="1091"/>
    </row>
    <row r="58" spans="1:18" ht="18.75" customHeight="1">
      <c r="A58" s="300" t="s">
        <v>645</v>
      </c>
      <c r="B58" s="873">
        <v>11298.05</v>
      </c>
      <c r="C58" s="905">
        <v>1347</v>
      </c>
      <c r="D58" s="905">
        <v>8163</v>
      </c>
      <c r="E58" s="873">
        <v>3739</v>
      </c>
      <c r="F58" s="905">
        <v>1883</v>
      </c>
      <c r="G58" s="250">
        <v>866</v>
      </c>
      <c r="H58" s="305" t="s">
        <v>646</v>
      </c>
      <c r="J58" s="1090"/>
      <c r="K58" s="1050"/>
      <c r="L58" s="1051"/>
      <c r="M58" s="1051"/>
      <c r="N58" s="1051"/>
      <c r="O58" s="1051"/>
      <c r="P58" s="1051"/>
      <c r="Q58" s="1051"/>
      <c r="R58" s="1092"/>
    </row>
    <row r="59" spans="1:18" ht="18.75" customHeight="1">
      <c r="A59" s="300" t="s">
        <v>647</v>
      </c>
      <c r="B59" s="873">
        <v>496.19</v>
      </c>
      <c r="C59" s="905">
        <v>25330</v>
      </c>
      <c r="D59" s="905">
        <v>12491</v>
      </c>
      <c r="E59" s="871">
        <v>269</v>
      </c>
      <c r="F59" s="905">
        <v>1711</v>
      </c>
      <c r="G59" s="249">
        <v>1079</v>
      </c>
      <c r="H59" s="305" t="s">
        <v>648</v>
      </c>
      <c r="J59" s="1090"/>
      <c r="K59" s="1050"/>
      <c r="L59" s="1051"/>
      <c r="M59" s="1051"/>
      <c r="N59" s="1051"/>
      <c r="O59" s="1051"/>
      <c r="P59" s="1051"/>
      <c r="Q59" s="1051"/>
      <c r="R59" s="1092"/>
    </row>
    <row r="60" spans="1:18" ht="18.75" customHeight="1">
      <c r="A60" s="300" t="s">
        <v>649</v>
      </c>
      <c r="B60" s="873">
        <v>10529.84</v>
      </c>
      <c r="C60" s="905">
        <v>654</v>
      </c>
      <c r="D60" s="905">
        <v>4104</v>
      </c>
      <c r="E60" s="873">
        <v>4488</v>
      </c>
      <c r="F60" s="906">
        <v>387</v>
      </c>
      <c r="G60" s="249">
        <v>1593</v>
      </c>
      <c r="H60" s="305" t="s">
        <v>650</v>
      </c>
      <c r="J60" s="1090"/>
      <c r="K60" s="1048"/>
      <c r="L60" s="1049"/>
      <c r="M60" s="1049"/>
      <c r="N60" s="1049"/>
      <c r="O60" s="1049"/>
      <c r="P60" s="1049"/>
      <c r="Q60" s="1049"/>
      <c r="R60" s="1091"/>
    </row>
    <row r="61" spans="1:18" ht="18.75" customHeight="1">
      <c r="A61" s="300" t="s">
        <v>651</v>
      </c>
      <c r="B61" s="873">
        <v>3919.15</v>
      </c>
      <c r="C61" s="905">
        <v>17351</v>
      </c>
      <c r="D61" s="905">
        <v>30059</v>
      </c>
      <c r="E61" s="873">
        <v>4378</v>
      </c>
      <c r="F61" s="905">
        <v>5742</v>
      </c>
      <c r="G61" s="249">
        <v>4511</v>
      </c>
      <c r="H61" s="307" t="s">
        <v>652</v>
      </c>
      <c r="J61" s="1090"/>
      <c r="K61" s="1050"/>
      <c r="L61" s="1051"/>
      <c r="M61" s="1051"/>
      <c r="N61" s="1051"/>
      <c r="O61" s="1051"/>
      <c r="P61" s="1051"/>
      <c r="Q61" s="1051"/>
      <c r="R61" s="1092"/>
    </row>
    <row r="62" spans="1:18" ht="18.75" customHeight="1">
      <c r="A62" s="310" t="s">
        <v>653</v>
      </c>
      <c r="B62" s="873">
        <v>3030.11</v>
      </c>
      <c r="C62" s="905">
        <v>191</v>
      </c>
      <c r="D62" s="905">
        <v>316</v>
      </c>
      <c r="E62" s="871">
        <v>257</v>
      </c>
      <c r="F62" s="906">
        <v>122</v>
      </c>
      <c r="G62" s="250">
        <v>226</v>
      </c>
      <c r="H62" s="311" t="s">
        <v>654</v>
      </c>
      <c r="J62" s="1090"/>
      <c r="K62" s="1050"/>
      <c r="L62" s="1051"/>
      <c r="M62" s="1051"/>
      <c r="N62" s="1051"/>
      <c r="O62" s="1051"/>
      <c r="P62" s="1051"/>
      <c r="Q62" s="1051"/>
      <c r="R62" s="1092"/>
    </row>
    <row r="63" spans="1:18" ht="15" customHeight="1">
      <c r="A63" s="310"/>
      <c r="B63" s="312"/>
      <c r="C63" s="308"/>
      <c r="D63" s="313"/>
      <c r="E63" s="313"/>
      <c r="G63" s="313"/>
      <c r="H63" s="311"/>
      <c r="J63" s="1090"/>
      <c r="K63" s="1052"/>
      <c r="L63" s="1053"/>
      <c r="M63" s="1053"/>
      <c r="N63" s="1053"/>
      <c r="O63" s="1053"/>
      <c r="P63" s="1053"/>
      <c r="Q63" s="1054"/>
      <c r="R63" s="1093"/>
    </row>
    <row r="64" spans="1:18" ht="15" customHeight="1">
      <c r="A64" s="310"/>
      <c r="B64" s="312"/>
      <c r="C64" s="308"/>
      <c r="D64" s="313"/>
      <c r="E64" s="313"/>
      <c r="G64" s="313"/>
      <c r="H64" s="311"/>
      <c r="J64" s="1090"/>
      <c r="K64" s="1052"/>
      <c r="L64" s="1053"/>
      <c r="M64" s="1053"/>
      <c r="N64" s="1053"/>
      <c r="O64" s="1053"/>
      <c r="P64" s="1053"/>
      <c r="Q64" s="1054"/>
      <c r="R64" s="1093"/>
    </row>
    <row r="65" spans="1:18" ht="18.75" customHeight="1">
      <c r="A65" s="41" t="s">
        <v>928</v>
      </c>
      <c r="B65" s="180"/>
      <c r="C65" s="179"/>
      <c r="D65" s="179"/>
      <c r="E65" s="179"/>
      <c r="F65" s="179"/>
      <c r="G65" s="179"/>
      <c r="H65" s="5" t="s">
        <v>927</v>
      </c>
      <c r="J65" s="1090"/>
      <c r="K65" s="1052"/>
      <c r="L65" s="1053"/>
      <c r="M65" s="1053"/>
      <c r="N65" s="1053"/>
      <c r="O65" s="1053"/>
      <c r="P65" s="1053"/>
      <c r="Q65" s="1054"/>
      <c r="R65" s="1093"/>
    </row>
    <row r="66" spans="1:18" ht="18.75" customHeight="1">
      <c r="H66" s="291"/>
      <c r="J66" s="1090"/>
      <c r="K66" s="1055"/>
      <c r="L66" s="1053"/>
      <c r="M66" s="1053"/>
      <c r="N66" s="1053"/>
      <c r="O66" s="1053"/>
      <c r="P66" s="1053"/>
      <c r="Q66" s="1056"/>
      <c r="R66" s="1093"/>
    </row>
    <row r="67" spans="1:18" ht="20.25" customHeight="1">
      <c r="A67" s="283" t="s">
        <v>759</v>
      </c>
      <c r="B67" s="284"/>
      <c r="F67" s="285"/>
      <c r="G67" s="285"/>
      <c r="H67" s="859" t="s">
        <v>760</v>
      </c>
      <c r="J67" s="1090"/>
      <c r="K67" s="1055"/>
      <c r="L67" s="1053"/>
      <c r="M67" s="1053"/>
      <c r="N67" s="1053"/>
      <c r="O67" s="1053"/>
      <c r="P67" s="1053"/>
      <c r="Q67" s="1056"/>
      <c r="R67" s="1093"/>
    </row>
    <row r="68" spans="1:18" ht="20.25" customHeight="1">
      <c r="A68" s="283" t="s">
        <v>761</v>
      </c>
      <c r="B68" s="284"/>
      <c r="F68" s="1217" t="s">
        <v>762</v>
      </c>
      <c r="G68" s="1217"/>
      <c r="H68" s="1217"/>
      <c r="J68" s="1090"/>
      <c r="K68" s="1057"/>
      <c r="L68" s="1053"/>
      <c r="M68" s="1053"/>
      <c r="N68" s="1053"/>
      <c r="O68" s="1053"/>
      <c r="P68" s="1053"/>
      <c r="Q68" s="1058"/>
      <c r="R68" s="1093"/>
    </row>
    <row r="69" spans="1:18" ht="20.25">
      <c r="A69" s="283" t="s">
        <v>767</v>
      </c>
      <c r="B69" s="284"/>
      <c r="F69" s="1225" t="s">
        <v>768</v>
      </c>
      <c r="G69" s="1225"/>
      <c r="H69" s="1225"/>
      <c r="J69" s="1090"/>
      <c r="K69" s="1057"/>
      <c r="L69" s="1053"/>
      <c r="M69" s="1053"/>
      <c r="N69" s="1053"/>
      <c r="O69" s="1053"/>
      <c r="P69" s="1053"/>
      <c r="Q69" s="1058"/>
      <c r="R69" s="1093"/>
    </row>
    <row r="70" spans="1:18" ht="20.25">
      <c r="A70" s="283"/>
      <c r="B70" s="284"/>
      <c r="F70" s="861"/>
      <c r="G70" s="861"/>
      <c r="H70" s="861"/>
      <c r="J70" s="1090"/>
      <c r="K70" s="1057"/>
      <c r="L70" s="1053"/>
      <c r="M70" s="1053"/>
      <c r="N70" s="1053"/>
      <c r="O70" s="1053"/>
      <c r="P70" s="1053"/>
      <c r="Q70" s="1058"/>
      <c r="R70" s="1093"/>
    </row>
    <row r="71" spans="1:18" ht="17.25" customHeight="1">
      <c r="A71" s="289" t="s">
        <v>563</v>
      </c>
      <c r="B71" s="290"/>
      <c r="D71" s="290"/>
      <c r="F71" s="314"/>
      <c r="G71" s="314"/>
      <c r="H71" s="291" t="s">
        <v>564</v>
      </c>
      <c r="J71" s="1090"/>
      <c r="K71" s="1059"/>
      <c r="L71" s="1060"/>
      <c r="M71" s="1060"/>
      <c r="N71" s="1060"/>
      <c r="O71" s="1060"/>
      <c r="P71" s="1060"/>
      <c r="Q71" s="1060"/>
      <c r="R71" s="1094"/>
    </row>
    <row r="72" spans="1:18" ht="17.25" customHeight="1">
      <c r="A72" s="289"/>
      <c r="B72" s="290"/>
      <c r="D72" s="290"/>
      <c r="F72" s="314"/>
      <c r="G72" s="314"/>
      <c r="H72" s="291"/>
      <c r="J72" s="1090"/>
      <c r="K72" s="1059"/>
      <c r="L72" s="1060"/>
      <c r="M72" s="1060"/>
      <c r="N72" s="1060"/>
      <c r="O72" s="1060"/>
      <c r="P72" s="1060"/>
      <c r="Q72" s="1060"/>
      <c r="R72" s="1094"/>
    </row>
    <row r="73" spans="1:18" ht="17.25" customHeight="1">
      <c r="A73" s="289"/>
      <c r="B73" s="1219" t="s">
        <v>756</v>
      </c>
      <c r="C73" s="1219"/>
      <c r="D73" s="1219"/>
      <c r="E73" s="1220" t="s">
        <v>769</v>
      </c>
      <c r="F73" s="1220"/>
      <c r="G73" s="1220"/>
      <c r="H73" s="291"/>
      <c r="J73" s="1090"/>
      <c r="K73" s="1059"/>
      <c r="L73" s="1060"/>
      <c r="M73" s="1060"/>
      <c r="N73" s="1060"/>
      <c r="O73" s="1060"/>
      <c r="P73" s="1060"/>
      <c r="Q73" s="1060"/>
      <c r="R73" s="1094"/>
    </row>
    <row r="74" spans="1:18" ht="17.25" customHeight="1">
      <c r="B74" s="293"/>
      <c r="C74" s="293" t="s">
        <v>567</v>
      </c>
      <c r="D74" s="293"/>
      <c r="E74" s="293"/>
      <c r="F74" s="293" t="s">
        <v>770</v>
      </c>
      <c r="G74" s="296"/>
      <c r="J74" s="1090"/>
      <c r="K74" s="1061"/>
      <c r="L74" s="1053"/>
      <c r="M74" s="1053"/>
      <c r="N74" s="1053"/>
      <c r="O74" s="1053"/>
      <c r="P74" s="1053"/>
      <c r="Q74" s="1062"/>
      <c r="R74" s="1093"/>
    </row>
    <row r="75" spans="1:18" ht="17.25" customHeight="1">
      <c r="A75" s="860"/>
      <c r="B75" s="1166">
        <v>2021</v>
      </c>
      <c r="C75" s="296">
        <v>2020</v>
      </c>
      <c r="D75" s="296">
        <v>2019</v>
      </c>
      <c r="E75" s="1166">
        <v>2021</v>
      </c>
      <c r="F75" s="296">
        <v>2020</v>
      </c>
      <c r="G75" s="293">
        <v>2019</v>
      </c>
      <c r="H75" s="860"/>
      <c r="J75" s="1090"/>
      <c r="K75" s="1095"/>
      <c r="L75" s="1090"/>
      <c r="M75" s="1063"/>
      <c r="N75" s="1063"/>
      <c r="O75" s="1063"/>
      <c r="P75" s="1063"/>
      <c r="Q75" s="1063"/>
      <c r="R75" s="1096"/>
    </row>
    <row r="76" spans="1:18" ht="17.25" customHeight="1">
      <c r="J76" s="1090"/>
      <c r="K76" s="1064"/>
      <c r="L76" s="1053"/>
      <c r="M76" s="1053"/>
      <c r="N76" s="1053"/>
      <c r="O76" s="1053"/>
      <c r="P76" s="1053"/>
      <c r="Q76" s="1065"/>
      <c r="R76" s="1093"/>
    </row>
    <row r="77" spans="1:18" s="296" customFormat="1" ht="17.25" customHeight="1">
      <c r="A77" s="298" t="s">
        <v>661</v>
      </c>
      <c r="B77" s="908">
        <v>12227.12</v>
      </c>
      <c r="C77" s="909">
        <v>29797</v>
      </c>
      <c r="D77" s="909">
        <v>34955</v>
      </c>
      <c r="E77" s="909">
        <v>32277</v>
      </c>
      <c r="F77" s="909">
        <v>35295</v>
      </c>
      <c r="G77" s="246">
        <v>31539</v>
      </c>
      <c r="H77" s="306" t="s">
        <v>531</v>
      </c>
      <c r="J77" s="1088"/>
      <c r="K77" s="1077"/>
      <c r="L77" s="1077"/>
      <c r="M77" s="1077"/>
      <c r="N77" s="1077"/>
      <c r="O77" s="1078"/>
      <c r="P77" s="1078"/>
      <c r="Q77" s="1078"/>
      <c r="R77" s="1078"/>
    </row>
    <row r="78" spans="1:18" s="296" customFormat="1" ht="17.25" customHeight="1">
      <c r="A78" s="316" t="s">
        <v>662</v>
      </c>
      <c r="B78" s="873">
        <v>1485.42</v>
      </c>
      <c r="C78" s="905">
        <v>1215</v>
      </c>
      <c r="D78" s="910">
        <v>0</v>
      </c>
      <c r="E78" s="873">
        <v>2525</v>
      </c>
      <c r="F78" s="905">
        <v>1825</v>
      </c>
      <c r="G78" s="904">
        <v>0</v>
      </c>
      <c r="H78" s="307" t="s">
        <v>663</v>
      </c>
      <c r="J78" s="1089"/>
      <c r="K78" s="1083"/>
      <c r="L78" s="1083"/>
      <c r="M78" s="1083"/>
      <c r="N78" s="1083"/>
      <c r="O78" s="1083"/>
      <c r="P78" s="1083"/>
      <c r="Q78" s="1083"/>
      <c r="R78" s="1083"/>
    </row>
    <row r="79" spans="1:18" ht="17.25" customHeight="1">
      <c r="A79" s="300" t="s">
        <v>664</v>
      </c>
      <c r="B79" s="873">
        <v>813.24</v>
      </c>
      <c r="C79" s="905">
        <v>715</v>
      </c>
      <c r="D79" s="905">
        <v>692</v>
      </c>
      <c r="E79" s="871">
        <v>381</v>
      </c>
      <c r="F79" s="906">
        <v>371</v>
      </c>
      <c r="G79" s="250">
        <v>351</v>
      </c>
      <c r="H79" s="305" t="s">
        <v>665</v>
      </c>
      <c r="J79" s="1089"/>
      <c r="K79" s="1083"/>
      <c r="L79" s="1083"/>
      <c r="M79" s="1082"/>
      <c r="N79" s="1082"/>
      <c r="O79" s="1083"/>
      <c r="P79" s="1083"/>
      <c r="Q79" s="1083"/>
      <c r="R79" s="1083"/>
    </row>
    <row r="80" spans="1:18" ht="17.25" customHeight="1">
      <c r="A80" s="300" t="s">
        <v>666</v>
      </c>
      <c r="B80" s="873">
        <v>504.82</v>
      </c>
      <c r="C80" s="905">
        <v>1572</v>
      </c>
      <c r="D80" s="905">
        <v>5816</v>
      </c>
      <c r="E80" s="871">
        <v>212</v>
      </c>
      <c r="F80" s="906">
        <v>457</v>
      </c>
      <c r="G80" s="250">
        <v>947</v>
      </c>
      <c r="H80" s="307" t="s">
        <v>667</v>
      </c>
      <c r="J80" s="1089"/>
      <c r="K80" s="1083"/>
      <c r="L80" s="1083"/>
      <c r="M80" s="1083"/>
      <c r="N80" s="1083"/>
      <c r="O80" s="1083"/>
      <c r="P80" s="1083"/>
      <c r="Q80" s="1083"/>
      <c r="R80" s="1083"/>
    </row>
    <row r="81" spans="1:18" ht="17.25" customHeight="1">
      <c r="A81" s="300" t="s">
        <v>674</v>
      </c>
      <c r="B81" s="910">
        <v>0</v>
      </c>
      <c r="C81" s="905">
        <v>4</v>
      </c>
      <c r="D81" s="905">
        <v>17</v>
      </c>
      <c r="E81" s="871">
        <v>4</v>
      </c>
      <c r="F81" s="906">
        <v>16</v>
      </c>
      <c r="G81" s="250">
        <v>31</v>
      </c>
      <c r="H81" s="307" t="s">
        <v>675</v>
      </c>
      <c r="J81" s="1089"/>
      <c r="K81" s="1082"/>
      <c r="L81" s="1083"/>
      <c r="M81" s="1083"/>
      <c r="N81" s="1083"/>
      <c r="O81" s="1083"/>
      <c r="P81" s="1083"/>
      <c r="Q81" s="1083"/>
      <c r="R81" s="1083"/>
    </row>
    <row r="82" spans="1:18" ht="17.25" customHeight="1">
      <c r="A82" s="300" t="s">
        <v>672</v>
      </c>
      <c r="B82" s="910">
        <v>0</v>
      </c>
      <c r="C82" s="910">
        <v>0</v>
      </c>
      <c r="D82" s="910">
        <v>0</v>
      </c>
      <c r="E82" s="871">
        <v>1</v>
      </c>
      <c r="F82" s="910">
        <v>0</v>
      </c>
      <c r="G82" s="904">
        <v>0</v>
      </c>
      <c r="H82" s="307" t="s">
        <v>673</v>
      </c>
      <c r="J82" s="1089"/>
      <c r="K82" s="1083"/>
      <c r="L82" s="1083"/>
      <c r="M82" s="1083"/>
      <c r="N82" s="1083"/>
      <c r="O82" s="1083"/>
      <c r="P82" s="1083"/>
      <c r="Q82" s="1083"/>
      <c r="R82" s="1083"/>
    </row>
    <row r="83" spans="1:18" ht="17.25" customHeight="1">
      <c r="A83" s="300" t="s">
        <v>668</v>
      </c>
      <c r="B83" s="873">
        <v>5.26</v>
      </c>
      <c r="C83" s="910">
        <v>0</v>
      </c>
      <c r="D83" s="910">
        <v>0</v>
      </c>
      <c r="E83" s="871">
        <v>17</v>
      </c>
      <c r="F83" s="910">
        <v>0</v>
      </c>
      <c r="G83" s="250">
        <v>2</v>
      </c>
      <c r="H83" s="307" t="s">
        <v>669</v>
      </c>
      <c r="J83" s="1089"/>
      <c r="K83" s="1083"/>
      <c r="L83" s="1083"/>
      <c r="M83" s="1083"/>
      <c r="N83" s="1083"/>
      <c r="O83" s="1083"/>
      <c r="P83" s="1083"/>
      <c r="Q83" s="1083"/>
      <c r="R83" s="1083"/>
    </row>
    <row r="84" spans="1:18" ht="17.25" customHeight="1">
      <c r="A84" s="300" t="s">
        <v>670</v>
      </c>
      <c r="B84" s="910">
        <v>0</v>
      </c>
      <c r="C84" s="905">
        <v>1</v>
      </c>
      <c r="D84" s="905">
        <v>3</v>
      </c>
      <c r="E84" s="910">
        <v>0</v>
      </c>
      <c r="F84" s="906">
        <v>2</v>
      </c>
      <c r="G84" s="250">
        <v>14</v>
      </c>
      <c r="H84" s="307" t="s">
        <v>671</v>
      </c>
      <c r="J84" s="1089"/>
      <c r="K84" s="1083"/>
      <c r="L84" s="1083"/>
      <c r="M84" s="1083"/>
      <c r="N84" s="1083"/>
      <c r="O84" s="1083"/>
      <c r="P84" s="1083"/>
      <c r="Q84" s="1083"/>
      <c r="R84" s="1083"/>
    </row>
    <row r="85" spans="1:18" ht="17.25" customHeight="1">
      <c r="A85" s="300" t="s">
        <v>676</v>
      </c>
      <c r="B85" s="873">
        <v>4.88</v>
      </c>
      <c r="C85" s="905">
        <v>5</v>
      </c>
      <c r="D85" s="905">
        <v>5</v>
      </c>
      <c r="E85" s="871">
        <v>14</v>
      </c>
      <c r="F85" s="906">
        <v>11</v>
      </c>
      <c r="G85" s="250">
        <v>15</v>
      </c>
      <c r="H85" s="307" t="s">
        <v>677</v>
      </c>
      <c r="J85" s="1089"/>
      <c r="K85" s="1083"/>
      <c r="L85" s="1083"/>
      <c r="M85" s="1083"/>
      <c r="N85" s="1083"/>
      <c r="O85" s="1083"/>
      <c r="P85" s="1083"/>
      <c r="Q85" s="1083"/>
      <c r="R85" s="1083"/>
    </row>
    <row r="86" spans="1:18" ht="17.25" customHeight="1">
      <c r="A86" s="300" t="s">
        <v>678</v>
      </c>
      <c r="B86" s="910">
        <v>0</v>
      </c>
      <c r="C86" s="910">
        <v>0</v>
      </c>
      <c r="D86" s="910">
        <v>0</v>
      </c>
      <c r="E86" s="910">
        <v>0</v>
      </c>
      <c r="F86" s="906">
        <v>2</v>
      </c>
      <c r="G86" s="250">
        <v>2</v>
      </c>
      <c r="H86" s="307" t="s">
        <v>679</v>
      </c>
      <c r="J86" s="1089"/>
      <c r="K86" s="1083"/>
      <c r="L86" s="1083"/>
      <c r="M86" s="1083"/>
      <c r="N86" s="1083"/>
      <c r="O86" s="1083"/>
      <c r="P86" s="1083"/>
      <c r="Q86" s="1083"/>
      <c r="R86" s="1083"/>
    </row>
    <row r="87" spans="1:18" ht="17.25" customHeight="1">
      <c r="A87" s="300" t="s">
        <v>680</v>
      </c>
      <c r="B87" s="873">
        <v>25.78</v>
      </c>
      <c r="C87" s="910">
        <v>0</v>
      </c>
      <c r="D87" s="910">
        <v>0</v>
      </c>
      <c r="E87" s="871">
        <v>21</v>
      </c>
      <c r="F87" s="910">
        <v>0</v>
      </c>
      <c r="G87" s="904">
        <v>0</v>
      </c>
      <c r="H87" s="307" t="s">
        <v>681</v>
      </c>
      <c r="J87" s="1089"/>
      <c r="K87" s="1083"/>
      <c r="L87" s="1083"/>
      <c r="M87" s="1083"/>
      <c r="N87" s="1083"/>
      <c r="O87" s="1083"/>
      <c r="P87" s="1083"/>
      <c r="Q87" s="1083"/>
      <c r="R87" s="1083"/>
    </row>
    <row r="88" spans="1:18" ht="17.25" customHeight="1">
      <c r="A88" s="300" t="s">
        <v>682</v>
      </c>
      <c r="B88" s="873">
        <v>89.92</v>
      </c>
      <c r="C88" s="905">
        <v>348</v>
      </c>
      <c r="D88" s="905">
        <v>105</v>
      </c>
      <c r="E88" s="871">
        <v>144</v>
      </c>
      <c r="F88" s="906">
        <v>115</v>
      </c>
      <c r="G88" s="250">
        <v>129</v>
      </c>
      <c r="H88" s="307" t="s">
        <v>683</v>
      </c>
      <c r="J88" s="1089"/>
      <c r="K88" s="1083"/>
      <c r="L88" s="1083"/>
      <c r="M88" s="1083"/>
      <c r="N88" s="1083"/>
      <c r="O88" s="1083"/>
      <c r="P88" s="1083"/>
      <c r="Q88" s="1083"/>
      <c r="R88" s="1083"/>
    </row>
    <row r="89" spans="1:18" ht="17.25" customHeight="1">
      <c r="A89" s="300" t="s">
        <v>684</v>
      </c>
      <c r="B89" s="873">
        <v>2.2599999999999998</v>
      </c>
      <c r="C89" s="905">
        <v>1</v>
      </c>
      <c r="D89" s="905">
        <v>3</v>
      </c>
      <c r="E89" s="871">
        <v>3</v>
      </c>
      <c r="F89" s="906">
        <v>1</v>
      </c>
      <c r="G89" s="250">
        <v>2</v>
      </c>
      <c r="H89" s="307" t="s">
        <v>685</v>
      </c>
      <c r="J89" s="1089"/>
      <c r="K89" s="1083"/>
      <c r="L89" s="1083"/>
      <c r="M89" s="1083"/>
      <c r="N89" s="1083"/>
      <c r="O89" s="1083"/>
      <c r="P89" s="1083"/>
      <c r="Q89" s="1083"/>
      <c r="R89" s="1083"/>
    </row>
    <row r="90" spans="1:18" ht="17.25" customHeight="1">
      <c r="A90" s="300" t="s">
        <v>686</v>
      </c>
      <c r="B90" s="873">
        <v>2.0699999999999998</v>
      </c>
      <c r="C90" s="905">
        <v>36</v>
      </c>
      <c r="D90" s="905">
        <v>45</v>
      </c>
      <c r="E90" s="871">
        <v>25</v>
      </c>
      <c r="F90" s="906">
        <v>54</v>
      </c>
      <c r="G90" s="250">
        <v>84</v>
      </c>
      <c r="H90" s="307" t="s">
        <v>687</v>
      </c>
      <c r="J90" s="1089"/>
      <c r="K90" s="1083"/>
      <c r="L90" s="1083"/>
      <c r="M90" s="1083"/>
      <c r="N90" s="1083"/>
      <c r="O90" s="1083"/>
      <c r="P90" s="1083"/>
      <c r="Q90" s="1083"/>
      <c r="R90" s="1083"/>
    </row>
    <row r="91" spans="1:18" ht="17.25" customHeight="1">
      <c r="A91" s="300" t="s">
        <v>688</v>
      </c>
      <c r="B91" s="873">
        <v>670.92</v>
      </c>
      <c r="C91" s="905">
        <v>1080</v>
      </c>
      <c r="D91" s="905">
        <v>1641</v>
      </c>
      <c r="E91" s="873">
        <v>5488</v>
      </c>
      <c r="F91" s="905">
        <v>1010</v>
      </c>
      <c r="G91" s="249">
        <v>2307</v>
      </c>
      <c r="H91" s="307" t="s">
        <v>689</v>
      </c>
      <c r="J91" s="1089"/>
      <c r="K91" s="1083"/>
      <c r="L91" s="1082"/>
      <c r="M91" s="1082"/>
      <c r="N91" s="1082"/>
      <c r="O91" s="1083"/>
      <c r="P91" s="1083"/>
      <c r="Q91" s="1083"/>
      <c r="R91" s="1083"/>
    </row>
    <row r="92" spans="1:18" ht="17.25" customHeight="1">
      <c r="A92" s="300" t="s">
        <v>918</v>
      </c>
      <c r="B92" s="873">
        <v>951.55</v>
      </c>
      <c r="C92" s="910">
        <v>0</v>
      </c>
      <c r="D92" s="910">
        <v>0</v>
      </c>
      <c r="E92" s="871">
        <v>971</v>
      </c>
      <c r="F92" s="910">
        <v>0</v>
      </c>
      <c r="G92" s="910">
        <v>0</v>
      </c>
      <c r="H92" s="307" t="s">
        <v>917</v>
      </c>
      <c r="J92" s="1089"/>
      <c r="K92" s="1083"/>
      <c r="L92" s="1082"/>
      <c r="M92" s="1082"/>
      <c r="N92" s="1082"/>
      <c r="O92" s="1083"/>
      <c r="P92" s="1083"/>
      <c r="Q92" s="1083"/>
      <c r="R92" s="1083"/>
    </row>
    <row r="93" spans="1:18" ht="17.25" customHeight="1">
      <c r="A93" s="300" t="s">
        <v>690</v>
      </c>
      <c r="B93" s="873">
        <v>19.670000000000002</v>
      </c>
      <c r="C93" s="905">
        <v>29</v>
      </c>
      <c r="D93" s="905">
        <v>66</v>
      </c>
      <c r="E93" s="871">
        <v>43</v>
      </c>
      <c r="F93" s="906">
        <v>58</v>
      </c>
      <c r="G93" s="250">
        <v>80</v>
      </c>
      <c r="H93" s="307" t="s">
        <v>691</v>
      </c>
      <c r="J93" s="1089"/>
      <c r="K93" s="1083"/>
      <c r="L93" s="1083"/>
      <c r="M93" s="1083"/>
      <c r="N93" s="1083"/>
      <c r="O93" s="1083"/>
      <c r="P93" s="1083"/>
      <c r="Q93" s="1083"/>
      <c r="R93" s="1083"/>
    </row>
    <row r="94" spans="1:18" ht="17.25" customHeight="1">
      <c r="A94" s="300" t="s">
        <v>692</v>
      </c>
      <c r="B94" s="873">
        <v>3412.79</v>
      </c>
      <c r="C94" s="905">
        <v>17471</v>
      </c>
      <c r="D94" s="905">
        <v>13377</v>
      </c>
      <c r="E94" s="873">
        <v>3521</v>
      </c>
      <c r="F94" s="905">
        <v>3054</v>
      </c>
      <c r="G94" s="249">
        <v>1869</v>
      </c>
      <c r="H94" s="307" t="s">
        <v>693</v>
      </c>
      <c r="J94" s="1089"/>
      <c r="K94" s="1083"/>
      <c r="L94" s="1083"/>
      <c r="M94" s="1083"/>
      <c r="N94" s="1083"/>
      <c r="O94" s="1083"/>
      <c r="P94" s="1083"/>
      <c r="Q94" s="1083"/>
      <c r="R94" s="1083"/>
    </row>
    <row r="95" spans="1:18" s="296" customFormat="1" ht="17.25" customHeight="1">
      <c r="A95" s="300" t="s">
        <v>694</v>
      </c>
      <c r="B95" s="873">
        <v>2236.27</v>
      </c>
      <c r="C95" s="905">
        <v>4977</v>
      </c>
      <c r="D95" s="905">
        <v>7140</v>
      </c>
      <c r="E95" s="873">
        <v>10807</v>
      </c>
      <c r="F95" s="905">
        <v>20003</v>
      </c>
      <c r="G95" s="249">
        <v>16851</v>
      </c>
      <c r="H95" s="307" t="s">
        <v>695</v>
      </c>
      <c r="J95" s="1089"/>
      <c r="K95" s="1082"/>
      <c r="L95" s="1082"/>
      <c r="M95" s="1082"/>
      <c r="N95" s="1082"/>
      <c r="O95" s="1083"/>
      <c r="P95" s="1083"/>
      <c r="Q95" s="1083"/>
      <c r="R95" s="1083"/>
    </row>
    <row r="96" spans="1:18" s="296" customFormat="1" ht="17.25" customHeight="1">
      <c r="A96" s="300" t="s">
        <v>696</v>
      </c>
      <c r="B96" s="873">
        <v>2002.27</v>
      </c>
      <c r="C96" s="905">
        <v>2344</v>
      </c>
      <c r="D96" s="905">
        <v>6045</v>
      </c>
      <c r="E96" s="873">
        <v>8100</v>
      </c>
      <c r="F96" s="905">
        <v>8316</v>
      </c>
      <c r="G96" s="249">
        <v>8855</v>
      </c>
      <c r="H96" s="307" t="s">
        <v>697</v>
      </c>
      <c r="J96" s="1089"/>
      <c r="K96" s="1082"/>
      <c r="L96" s="1082"/>
      <c r="M96" s="1082"/>
      <c r="N96" s="1082"/>
      <c r="O96" s="1083"/>
      <c r="P96" s="1083"/>
      <c r="Q96" s="1083"/>
      <c r="R96" s="1083"/>
    </row>
    <row r="97" spans="1:18" s="296" customFormat="1" ht="17.25" customHeight="1">
      <c r="A97" s="300"/>
      <c r="B97" s="908"/>
      <c r="C97" s="908"/>
      <c r="D97" s="908"/>
      <c r="E97" s="908"/>
      <c r="F97" s="907"/>
      <c r="H97" s="305"/>
      <c r="J97" s="1089"/>
      <c r="K97" s="1082"/>
      <c r="L97" s="1082"/>
      <c r="M97" s="1082"/>
      <c r="N97" s="1082"/>
      <c r="O97" s="1083"/>
      <c r="P97" s="1083"/>
      <c r="Q97" s="1083"/>
      <c r="R97" s="1083"/>
    </row>
    <row r="98" spans="1:18" ht="17.25" customHeight="1">
      <c r="A98" s="298" t="s">
        <v>470</v>
      </c>
      <c r="B98" s="908">
        <v>94737.82</v>
      </c>
      <c r="C98" s="909">
        <v>100201</v>
      </c>
      <c r="D98" s="909">
        <v>96505</v>
      </c>
      <c r="E98" s="909">
        <v>13551</v>
      </c>
      <c r="F98" s="909">
        <v>15625</v>
      </c>
      <c r="G98" s="246">
        <v>20708</v>
      </c>
      <c r="H98" s="306" t="s">
        <v>461</v>
      </c>
      <c r="J98" s="1088"/>
      <c r="K98" s="1077"/>
      <c r="L98" s="1077"/>
      <c r="M98" s="1077"/>
      <c r="N98" s="1077"/>
      <c r="O98" s="1078"/>
      <c r="P98" s="1078"/>
      <c r="Q98" s="1078"/>
      <c r="R98" s="1078"/>
    </row>
    <row r="99" spans="1:18" ht="17.25" customHeight="1">
      <c r="A99" s="300" t="s">
        <v>698</v>
      </c>
      <c r="B99" s="873">
        <v>4926.28</v>
      </c>
      <c r="C99" s="905">
        <v>539</v>
      </c>
      <c r="D99" s="905">
        <v>1135</v>
      </c>
      <c r="E99" s="871">
        <v>484</v>
      </c>
      <c r="F99" s="906">
        <v>675</v>
      </c>
      <c r="G99" s="249">
        <v>1937</v>
      </c>
      <c r="H99" s="307" t="s">
        <v>699</v>
      </c>
      <c r="J99" s="1089"/>
      <c r="K99" s="1083"/>
      <c r="L99" s="1082"/>
      <c r="M99" s="1083"/>
      <c r="N99" s="1083"/>
      <c r="O99" s="1083"/>
      <c r="P99" s="1083"/>
      <c r="Q99" s="1083"/>
      <c r="R99" s="1083"/>
    </row>
    <row r="100" spans="1:18" ht="17.25" customHeight="1">
      <c r="A100" s="300" t="s">
        <v>700</v>
      </c>
      <c r="B100" s="873">
        <v>1970.76</v>
      </c>
      <c r="C100" s="905">
        <v>2285</v>
      </c>
      <c r="D100" s="905">
        <v>7792</v>
      </c>
      <c r="E100" s="873">
        <v>1260</v>
      </c>
      <c r="F100" s="905">
        <v>1356</v>
      </c>
      <c r="G100" s="249">
        <v>4631</v>
      </c>
      <c r="H100" s="307" t="s">
        <v>701</v>
      </c>
      <c r="J100" s="1089"/>
      <c r="K100" s="1082"/>
      <c r="L100" s="1082"/>
      <c r="M100" s="1082"/>
      <c r="N100" s="1083"/>
      <c r="O100" s="1083"/>
      <c r="P100" s="1083"/>
      <c r="Q100" s="1083"/>
      <c r="R100" s="1083"/>
    </row>
    <row r="101" spans="1:18" ht="17.25" customHeight="1">
      <c r="A101" s="300" t="s">
        <v>702</v>
      </c>
      <c r="B101" s="873">
        <v>15152.13</v>
      </c>
      <c r="C101" s="905">
        <v>33440</v>
      </c>
      <c r="D101" s="905">
        <v>9803</v>
      </c>
      <c r="E101" s="873">
        <v>2524</v>
      </c>
      <c r="F101" s="906">
        <v>542</v>
      </c>
      <c r="G101" s="249">
        <v>3052</v>
      </c>
      <c r="H101" s="317" t="s">
        <v>703</v>
      </c>
      <c r="J101" s="1089"/>
      <c r="K101" s="1082"/>
      <c r="L101" s="1082"/>
      <c r="M101" s="1083"/>
      <c r="N101" s="1082"/>
      <c r="O101" s="1083"/>
      <c r="P101" s="1083"/>
      <c r="Q101" s="1083"/>
      <c r="R101" s="1083"/>
    </row>
    <row r="102" spans="1:18" ht="17.25" customHeight="1">
      <c r="A102" s="300" t="s">
        <v>704</v>
      </c>
      <c r="B102" s="873">
        <v>2900.88</v>
      </c>
      <c r="C102" s="905">
        <v>21945</v>
      </c>
      <c r="D102" s="905">
        <v>44828</v>
      </c>
      <c r="E102" s="873">
        <v>2574</v>
      </c>
      <c r="F102" s="905">
        <v>3470</v>
      </c>
      <c r="G102" s="249">
        <v>1825</v>
      </c>
      <c r="H102" s="317" t="s">
        <v>705</v>
      </c>
      <c r="J102" s="1089"/>
      <c r="K102" s="1082"/>
      <c r="L102" s="1082"/>
      <c r="M102" s="1082"/>
      <c r="N102" s="1082"/>
      <c r="O102" s="1083"/>
      <c r="P102" s="1083"/>
      <c r="Q102" s="1083"/>
      <c r="R102" s="1083"/>
    </row>
    <row r="103" spans="1:18" ht="17.25" customHeight="1">
      <c r="A103" s="300" t="s">
        <v>706</v>
      </c>
      <c r="B103" s="873">
        <v>0.89</v>
      </c>
      <c r="C103" s="905">
        <v>13381</v>
      </c>
      <c r="D103" s="905">
        <v>25646</v>
      </c>
      <c r="E103" s="871">
        <v>40</v>
      </c>
      <c r="F103" s="905">
        <v>4507</v>
      </c>
      <c r="G103" s="249">
        <v>3154</v>
      </c>
      <c r="H103" s="307" t="s">
        <v>707</v>
      </c>
      <c r="J103" s="1089"/>
      <c r="K103" s="1082"/>
      <c r="L103" s="1082"/>
      <c r="M103" s="1082"/>
      <c r="N103" s="1082"/>
      <c r="O103" s="1083"/>
      <c r="P103" s="1083"/>
      <c r="Q103" s="1083"/>
      <c r="R103" s="1083"/>
    </row>
    <row r="104" spans="1:18" ht="17.25" customHeight="1">
      <c r="A104" s="300" t="s">
        <v>708</v>
      </c>
      <c r="B104" s="873">
        <v>108.38</v>
      </c>
      <c r="C104" s="910">
        <v>0</v>
      </c>
      <c r="D104" s="905">
        <v>9</v>
      </c>
      <c r="E104" s="871">
        <v>142</v>
      </c>
      <c r="F104" s="906">
        <v>62</v>
      </c>
      <c r="G104" s="250">
        <v>15</v>
      </c>
      <c r="H104" s="307" t="s">
        <v>709</v>
      </c>
      <c r="J104" s="1089"/>
      <c r="K104" s="1083"/>
      <c r="L104" s="1083"/>
      <c r="M104" s="1083"/>
      <c r="N104" s="1083"/>
      <c r="O104" s="1083"/>
      <c r="P104" s="1083"/>
      <c r="Q104" s="1083"/>
      <c r="R104" s="1083"/>
    </row>
    <row r="105" spans="1:18" ht="17.25" customHeight="1">
      <c r="A105" s="300" t="s">
        <v>710</v>
      </c>
      <c r="B105" s="873">
        <v>23.92</v>
      </c>
      <c r="C105" s="905">
        <v>5159</v>
      </c>
      <c r="D105" s="905">
        <v>34</v>
      </c>
      <c r="E105" s="871">
        <v>213</v>
      </c>
      <c r="F105" s="906">
        <v>12</v>
      </c>
      <c r="G105" s="250">
        <v>9</v>
      </c>
      <c r="H105" s="307" t="s">
        <v>711</v>
      </c>
      <c r="J105" s="1089"/>
      <c r="K105" s="1083"/>
      <c r="L105" s="1083"/>
      <c r="M105" s="1083"/>
      <c r="N105" s="1083"/>
      <c r="O105" s="1083"/>
      <c r="P105" s="1083"/>
      <c r="Q105" s="1083"/>
      <c r="R105" s="1083"/>
    </row>
    <row r="106" spans="1:18" ht="17.25" customHeight="1">
      <c r="A106" s="300" t="s">
        <v>712</v>
      </c>
      <c r="B106" s="873">
        <v>38076.53</v>
      </c>
      <c r="C106" s="905">
        <v>47</v>
      </c>
      <c r="D106" s="905">
        <v>77</v>
      </c>
      <c r="E106" s="871">
        <v>772</v>
      </c>
      <c r="F106" s="906">
        <v>41</v>
      </c>
      <c r="G106" s="250">
        <v>343</v>
      </c>
      <c r="H106" s="307" t="s">
        <v>713</v>
      </c>
      <c r="J106" s="1089"/>
      <c r="K106" s="1083"/>
      <c r="L106" s="1083"/>
      <c r="M106" s="1083"/>
      <c r="N106" s="1083"/>
      <c r="O106" s="1083"/>
      <c r="P106" s="1083"/>
      <c r="Q106" s="1083"/>
      <c r="R106" s="1083"/>
    </row>
    <row r="107" spans="1:18" s="296" customFormat="1" ht="17.25" customHeight="1">
      <c r="A107" s="300" t="s">
        <v>714</v>
      </c>
      <c r="B107" s="873">
        <v>31578.05</v>
      </c>
      <c r="C107" s="905">
        <v>23405</v>
      </c>
      <c r="D107" s="905">
        <v>7180</v>
      </c>
      <c r="E107" s="873">
        <v>5542</v>
      </c>
      <c r="F107" s="905">
        <v>4960</v>
      </c>
      <c r="G107" s="249">
        <v>5742</v>
      </c>
      <c r="H107" s="307" t="s">
        <v>715</v>
      </c>
      <c r="J107" s="1089"/>
      <c r="K107" s="1082"/>
      <c r="L107" s="1082"/>
      <c r="M107" s="1082"/>
      <c r="N107" s="1082"/>
      <c r="O107" s="1083"/>
      <c r="P107" s="1083"/>
      <c r="Q107" s="1083"/>
      <c r="R107" s="1083"/>
    </row>
    <row r="108" spans="1:18" ht="17.25" customHeight="1">
      <c r="A108" s="300"/>
      <c r="B108" s="912"/>
      <c r="C108" s="912"/>
      <c r="D108" s="912"/>
      <c r="E108" s="912"/>
      <c r="F108" s="911"/>
      <c r="H108" s="305"/>
      <c r="J108" s="1088"/>
      <c r="K108" s="1077"/>
      <c r="L108" s="1077"/>
      <c r="M108" s="1077"/>
      <c r="N108" s="1077"/>
      <c r="O108" s="1078"/>
      <c r="P108" s="1078"/>
      <c r="Q108" s="1078"/>
      <c r="R108" s="1078"/>
    </row>
    <row r="109" spans="1:18" ht="17.25" customHeight="1">
      <c r="A109" s="298" t="s">
        <v>716</v>
      </c>
      <c r="B109" s="908">
        <v>292646.99</v>
      </c>
      <c r="C109" s="909">
        <v>144226</v>
      </c>
      <c r="D109" s="909">
        <v>219875</v>
      </c>
      <c r="E109" s="909">
        <v>6256</v>
      </c>
      <c r="F109" s="909">
        <v>7941</v>
      </c>
      <c r="G109" s="246">
        <v>5103</v>
      </c>
      <c r="H109" s="306" t="s">
        <v>462</v>
      </c>
      <c r="J109" s="1089"/>
      <c r="K109" s="1083"/>
      <c r="L109" s="1082"/>
      <c r="M109" s="1082"/>
      <c r="N109" s="1082"/>
      <c r="O109" s="1083"/>
      <c r="P109" s="1083"/>
      <c r="Q109" s="1083"/>
      <c r="R109" s="1083"/>
    </row>
    <row r="110" spans="1:18" ht="17.25" customHeight="1">
      <c r="A110" s="300" t="s">
        <v>717</v>
      </c>
      <c r="B110" s="912">
        <v>38816.17</v>
      </c>
      <c r="C110" s="905">
        <v>4981</v>
      </c>
      <c r="D110" s="905">
        <v>5829</v>
      </c>
      <c r="E110" s="905">
        <v>1875</v>
      </c>
      <c r="F110" s="905">
        <v>5277</v>
      </c>
      <c r="G110" s="249">
        <v>1799</v>
      </c>
      <c r="H110" s="307" t="s">
        <v>718</v>
      </c>
      <c r="J110" s="1089"/>
      <c r="K110" s="1082"/>
      <c r="L110" s="1082"/>
      <c r="M110" s="1082"/>
      <c r="N110" s="1082"/>
      <c r="O110" s="1083"/>
      <c r="P110" s="1083"/>
      <c r="Q110" s="1083"/>
      <c r="R110" s="1083"/>
    </row>
    <row r="111" spans="1:18" ht="17.25" customHeight="1">
      <c r="A111" s="300" t="s">
        <v>719</v>
      </c>
      <c r="B111" s="912">
        <v>24311.3</v>
      </c>
      <c r="C111" s="905">
        <v>82553</v>
      </c>
      <c r="D111" s="905">
        <v>138294</v>
      </c>
      <c r="E111" s="905">
        <v>2857</v>
      </c>
      <c r="F111" s="906">
        <v>211</v>
      </c>
      <c r="G111" s="250">
        <v>477</v>
      </c>
      <c r="H111" s="307" t="s">
        <v>720</v>
      </c>
      <c r="J111" s="1089"/>
      <c r="K111" s="1083"/>
      <c r="L111" s="1083"/>
      <c r="M111" s="1083"/>
      <c r="N111" s="1082"/>
      <c r="O111" s="1083"/>
      <c r="P111" s="1083"/>
      <c r="Q111" s="1083"/>
      <c r="R111" s="1083"/>
    </row>
    <row r="112" spans="1:18" ht="17.25" customHeight="1">
      <c r="A112" s="300" t="s">
        <v>721</v>
      </c>
      <c r="B112" s="912">
        <v>229519.52</v>
      </c>
      <c r="C112" s="905">
        <v>56692</v>
      </c>
      <c r="D112" s="905">
        <v>75752</v>
      </c>
      <c r="E112" s="905">
        <v>1524</v>
      </c>
      <c r="F112" s="905">
        <v>2453</v>
      </c>
      <c r="G112" s="249">
        <v>2827</v>
      </c>
      <c r="H112" s="307" t="s">
        <v>722</v>
      </c>
      <c r="J112" s="1088"/>
      <c r="K112" s="1077"/>
      <c r="L112" s="1077"/>
      <c r="M112" s="1077"/>
      <c r="N112" s="1077"/>
      <c r="O112" s="1078"/>
      <c r="P112" s="1078"/>
      <c r="Q112" s="1078"/>
      <c r="R112" s="1078"/>
    </row>
    <row r="113" spans="1:18" ht="17.25" customHeight="1">
      <c r="A113" s="300"/>
      <c r="B113" s="912"/>
      <c r="C113" s="912"/>
      <c r="D113" s="912"/>
      <c r="E113" s="912"/>
      <c r="F113" s="911"/>
      <c r="H113" s="305"/>
      <c r="J113" s="1089"/>
      <c r="K113" s="1083"/>
      <c r="L113" s="1083"/>
      <c r="M113" s="1083"/>
      <c r="N113" s="1083"/>
      <c r="O113" s="1083"/>
      <c r="P113" s="1083"/>
      <c r="Q113" s="1083"/>
      <c r="R113" s="1083"/>
    </row>
    <row r="114" spans="1:18" s="296" customFormat="1" ht="17.25" customHeight="1">
      <c r="A114" s="298" t="s">
        <v>723</v>
      </c>
      <c r="B114" s="908">
        <v>15698.03</v>
      </c>
      <c r="C114" s="909">
        <v>64425</v>
      </c>
      <c r="D114" s="909">
        <v>46522</v>
      </c>
      <c r="E114" s="909">
        <v>23729</v>
      </c>
      <c r="F114" s="909">
        <v>23755</v>
      </c>
      <c r="G114" s="246">
        <v>42176</v>
      </c>
      <c r="H114" s="306" t="s">
        <v>463</v>
      </c>
      <c r="J114" s="1089"/>
      <c r="K114" s="1083"/>
      <c r="L114" s="1082"/>
      <c r="M114" s="1083"/>
      <c r="N114" s="1082"/>
      <c r="O114" s="1083"/>
      <c r="P114" s="1083"/>
      <c r="Q114" s="1083"/>
      <c r="R114" s="1083"/>
    </row>
    <row r="115" spans="1:18" s="296" customFormat="1" ht="17.25" customHeight="1">
      <c r="A115" s="300" t="s">
        <v>724</v>
      </c>
      <c r="B115" s="873">
        <v>30.79</v>
      </c>
      <c r="C115" s="905">
        <v>5658</v>
      </c>
      <c r="D115" s="905">
        <v>3639</v>
      </c>
      <c r="E115" s="871">
        <v>145</v>
      </c>
      <c r="F115" s="905">
        <v>20834</v>
      </c>
      <c r="G115" s="249">
        <v>35654</v>
      </c>
      <c r="H115" s="307" t="s">
        <v>725</v>
      </c>
      <c r="J115" s="1089"/>
      <c r="K115" s="1083"/>
      <c r="L115" s="1083"/>
      <c r="M115" s="1083"/>
      <c r="N115" s="1083"/>
      <c r="O115" s="1083"/>
      <c r="P115" s="1083"/>
      <c r="Q115" s="1083"/>
      <c r="R115" s="1083"/>
    </row>
    <row r="116" spans="1:18" s="296" customFormat="1" ht="17.25" customHeight="1">
      <c r="A116" s="300" t="s">
        <v>726</v>
      </c>
      <c r="B116" s="873">
        <v>1511.72</v>
      </c>
      <c r="C116" s="905">
        <v>36661</v>
      </c>
      <c r="D116" s="905">
        <v>13768</v>
      </c>
      <c r="E116" s="873">
        <v>11529</v>
      </c>
      <c r="F116" s="906">
        <v>173</v>
      </c>
      <c r="G116" s="250">
        <v>480</v>
      </c>
      <c r="H116" s="307" t="s">
        <v>727</v>
      </c>
      <c r="J116" s="1089"/>
      <c r="K116" s="1082"/>
      <c r="L116" s="1082"/>
      <c r="M116" s="1082"/>
      <c r="N116" s="1082"/>
      <c r="O116" s="1083"/>
      <c r="P116" s="1083"/>
      <c r="Q116" s="1083"/>
      <c r="R116" s="1083"/>
    </row>
    <row r="117" spans="1:18" ht="17.25" customHeight="1">
      <c r="A117" s="300" t="s">
        <v>728</v>
      </c>
      <c r="B117" s="873">
        <v>20.329999999999998</v>
      </c>
      <c r="C117" s="905">
        <v>1039</v>
      </c>
      <c r="D117" s="905">
        <v>2980</v>
      </c>
      <c r="E117" s="871">
        <v>300</v>
      </c>
      <c r="F117" s="906">
        <v>518</v>
      </c>
      <c r="G117" s="249">
        <v>1187</v>
      </c>
      <c r="H117" s="307" t="s">
        <v>729</v>
      </c>
      <c r="J117" s="1089"/>
      <c r="K117" s="1082"/>
      <c r="L117" s="1082"/>
      <c r="M117" s="1082"/>
      <c r="N117" s="1082"/>
      <c r="O117" s="1083"/>
      <c r="P117" s="1083"/>
      <c r="Q117" s="1083"/>
      <c r="R117" s="1083"/>
    </row>
    <row r="118" spans="1:18" ht="17.25" customHeight="1">
      <c r="A118" s="300" t="s">
        <v>730</v>
      </c>
      <c r="B118" s="873">
        <v>855.79</v>
      </c>
      <c r="C118" s="905">
        <v>17</v>
      </c>
      <c r="D118" s="905">
        <v>47</v>
      </c>
      <c r="E118" s="873">
        <v>1468</v>
      </c>
      <c r="F118" s="906">
        <v>170</v>
      </c>
      <c r="G118" s="250">
        <v>290</v>
      </c>
      <c r="H118" s="307" t="s">
        <v>731</v>
      </c>
      <c r="J118" s="1088"/>
      <c r="K118" s="1077"/>
      <c r="L118" s="1077"/>
      <c r="M118" s="1077"/>
      <c r="N118" s="1077"/>
      <c r="O118" s="1078"/>
      <c r="P118" s="1078"/>
      <c r="Q118" s="1078"/>
      <c r="R118" s="1078"/>
    </row>
    <row r="119" spans="1:18" ht="17.25" customHeight="1">
      <c r="A119" s="300" t="s">
        <v>732</v>
      </c>
      <c r="B119" s="873">
        <v>13279.4</v>
      </c>
      <c r="C119" s="905">
        <v>21049</v>
      </c>
      <c r="D119" s="905">
        <v>26087</v>
      </c>
      <c r="E119" s="873">
        <v>10287</v>
      </c>
      <c r="F119" s="905">
        <v>2060</v>
      </c>
      <c r="G119" s="249">
        <v>4565</v>
      </c>
      <c r="H119" s="307" t="s">
        <v>733</v>
      </c>
      <c r="J119" s="1089"/>
      <c r="K119" s="1082"/>
      <c r="L119" s="1082"/>
      <c r="M119" s="1082"/>
      <c r="N119" s="1082"/>
      <c r="O119" s="1083"/>
      <c r="P119" s="1083"/>
      <c r="Q119" s="1083"/>
      <c r="R119" s="1083"/>
    </row>
    <row r="120" spans="1:18" s="296" customFormat="1" ht="17.25" customHeight="1">
      <c r="A120" s="300"/>
      <c r="B120" s="908"/>
      <c r="C120" s="908"/>
      <c r="D120" s="908"/>
      <c r="E120" s="908"/>
      <c r="F120" s="907"/>
      <c r="H120" s="305"/>
      <c r="J120" s="1088"/>
      <c r="K120" s="1078"/>
      <c r="L120" s="1078"/>
      <c r="M120" s="1078"/>
      <c r="N120" s="1078"/>
      <c r="O120" s="1078"/>
      <c r="P120" s="1078"/>
      <c r="Q120" s="1078"/>
      <c r="R120" s="1078"/>
    </row>
    <row r="121" spans="1:18" s="296" customFormat="1" ht="17.25" customHeight="1">
      <c r="A121" s="298" t="s">
        <v>735</v>
      </c>
      <c r="B121" s="877">
        <v>168302.21</v>
      </c>
      <c r="C121" s="909">
        <v>14830</v>
      </c>
      <c r="D121" s="909">
        <v>59788</v>
      </c>
      <c r="E121" s="877">
        <v>1111</v>
      </c>
      <c r="F121" s="909">
        <v>1744</v>
      </c>
      <c r="G121" s="246">
        <v>2489</v>
      </c>
      <c r="H121" s="299" t="s">
        <v>519</v>
      </c>
      <c r="J121" s="1089"/>
      <c r="K121" s="1083"/>
      <c r="L121" s="1083"/>
      <c r="M121" s="1083"/>
      <c r="N121" s="1083"/>
      <c r="O121" s="1083"/>
      <c r="P121" s="1083"/>
      <c r="Q121" s="1083"/>
      <c r="R121" s="1083"/>
    </row>
    <row r="122" spans="1:18" ht="17.25" customHeight="1">
      <c r="A122" s="300" t="s">
        <v>736</v>
      </c>
      <c r="B122" s="873">
        <v>168302.21</v>
      </c>
      <c r="C122" s="905">
        <v>14830</v>
      </c>
      <c r="D122" s="905">
        <v>59788</v>
      </c>
      <c r="E122" s="873">
        <v>1111</v>
      </c>
      <c r="F122" s="905">
        <v>1744</v>
      </c>
      <c r="G122" s="249">
        <v>2489</v>
      </c>
      <c r="H122" s="318" t="s">
        <v>737</v>
      </c>
      <c r="J122" s="1088"/>
      <c r="K122" s="1078"/>
      <c r="L122" s="1078"/>
      <c r="M122" s="1078"/>
      <c r="N122" s="1078"/>
      <c r="O122" s="1078"/>
      <c r="P122" s="1078"/>
      <c r="Q122" s="1078"/>
      <c r="R122" s="1078"/>
    </row>
    <row r="123" spans="1:18" ht="17.25" customHeight="1">
      <c r="A123" s="300"/>
      <c r="B123" s="912"/>
      <c r="C123" s="912"/>
      <c r="D123" s="912"/>
      <c r="E123" s="912"/>
      <c r="F123" s="911"/>
      <c r="H123" s="319"/>
      <c r="J123" s="1089"/>
      <c r="K123" s="1083"/>
      <c r="L123" s="1083"/>
      <c r="M123" s="1083"/>
      <c r="N123" s="1083"/>
      <c r="O123" s="1083"/>
      <c r="P123" s="1083"/>
      <c r="Q123" s="1083"/>
      <c r="R123" s="1083"/>
    </row>
    <row r="124" spans="1:18" ht="17.25" customHeight="1">
      <c r="A124" s="298" t="s">
        <v>738</v>
      </c>
      <c r="B124" s="877">
        <v>24715.52</v>
      </c>
      <c r="C124" s="909">
        <v>808</v>
      </c>
      <c r="D124" s="909">
        <v>12518</v>
      </c>
      <c r="E124" s="875">
        <v>66</v>
      </c>
      <c r="F124" s="913">
        <v>26</v>
      </c>
      <c r="G124" s="267">
        <v>88</v>
      </c>
      <c r="H124" s="299" t="s">
        <v>465</v>
      </c>
      <c r="J124" s="1088"/>
      <c r="K124" s="1077"/>
      <c r="L124" s="1077"/>
      <c r="M124" s="1077"/>
      <c r="N124" s="1077"/>
      <c r="O124" s="1078"/>
      <c r="P124" s="1078"/>
      <c r="Q124" s="1078"/>
      <c r="R124" s="1078"/>
    </row>
    <row r="125" spans="1:18" ht="17.25" customHeight="1">
      <c r="A125" s="300" t="s">
        <v>739</v>
      </c>
      <c r="B125" s="873">
        <v>24715.52</v>
      </c>
      <c r="C125" s="905">
        <v>808</v>
      </c>
      <c r="D125" s="905">
        <v>12518</v>
      </c>
      <c r="E125" s="871">
        <v>66</v>
      </c>
      <c r="F125" s="906">
        <v>26</v>
      </c>
      <c r="G125" s="250">
        <v>88</v>
      </c>
      <c r="H125" s="318" t="s">
        <v>740</v>
      </c>
      <c r="J125" s="1214"/>
      <c r="K125" s="1214"/>
      <c r="L125" s="1214"/>
      <c r="M125" s="1214"/>
      <c r="N125" s="1214"/>
      <c r="O125" s="1214"/>
      <c r="P125" s="1214"/>
      <c r="Q125" s="1214"/>
      <c r="R125" s="1214"/>
    </row>
    <row r="126" spans="1:18" ht="17.25" customHeight="1">
      <c r="A126" s="300"/>
      <c r="B126" s="912"/>
      <c r="C126" s="912"/>
      <c r="D126" s="912"/>
      <c r="E126" s="912"/>
      <c r="F126" s="912"/>
      <c r="G126" s="308"/>
      <c r="H126" s="319"/>
      <c r="J126" s="1214"/>
      <c r="K126" s="1214"/>
      <c r="L126" s="1214"/>
      <c r="M126" s="1214"/>
      <c r="N126" s="1214"/>
      <c r="O126" s="1214"/>
      <c r="P126" s="1214"/>
      <c r="Q126" s="1214"/>
      <c r="R126" s="1214"/>
    </row>
    <row r="127" spans="1:18" ht="17.25" customHeight="1">
      <c r="A127" s="298" t="s">
        <v>741</v>
      </c>
      <c r="B127" s="877">
        <v>48643.03</v>
      </c>
      <c r="C127" s="909">
        <v>30223</v>
      </c>
      <c r="D127" s="909">
        <v>17500</v>
      </c>
      <c r="E127" s="875">
        <v>32</v>
      </c>
      <c r="F127" s="913">
        <v>35</v>
      </c>
      <c r="G127" s="267">
        <v>31</v>
      </c>
      <c r="H127" s="299" t="s">
        <v>466</v>
      </c>
    </row>
    <row r="128" spans="1:18" s="315" customFormat="1" ht="17.25" customHeight="1">
      <c r="A128" s="300" t="s">
        <v>742</v>
      </c>
      <c r="B128" s="873">
        <v>48643.03</v>
      </c>
      <c r="C128" s="905">
        <v>30223</v>
      </c>
      <c r="D128" s="905">
        <v>17500</v>
      </c>
      <c r="E128" s="871">
        <v>32</v>
      </c>
      <c r="F128" s="906">
        <v>35</v>
      </c>
      <c r="G128" s="250">
        <v>31</v>
      </c>
      <c r="H128" s="319" t="s">
        <v>743</v>
      </c>
    </row>
    <row r="129" spans="1:8" s="296" customFormat="1" ht="17.25" customHeight="1">
      <c r="A129" s="300"/>
      <c r="B129" s="908"/>
      <c r="C129" s="912"/>
      <c r="D129" s="912"/>
      <c r="E129" s="912"/>
      <c r="F129" s="912"/>
      <c r="G129" s="308"/>
      <c r="H129" s="319"/>
    </row>
    <row r="130" spans="1:8" ht="17.25" customHeight="1">
      <c r="A130" s="320" t="s">
        <v>19</v>
      </c>
      <c r="B130" s="908">
        <v>793105.85</v>
      </c>
      <c r="C130" s="876">
        <v>905478</v>
      </c>
      <c r="D130" s="876">
        <v>1044890</v>
      </c>
      <c r="E130" s="876">
        <v>194414</v>
      </c>
      <c r="F130" s="876">
        <v>188880</v>
      </c>
      <c r="G130" s="272">
        <v>153461</v>
      </c>
      <c r="H130" s="290" t="s">
        <v>175</v>
      </c>
    </row>
    <row r="131" spans="1:8" ht="17.25" customHeight="1">
      <c r="A131" s="320"/>
      <c r="B131" s="907"/>
      <c r="C131" s="876"/>
      <c r="D131" s="876"/>
      <c r="E131" s="876"/>
      <c r="F131" s="876"/>
      <c r="G131" s="272"/>
      <c r="H131" s="290"/>
    </row>
    <row r="132" spans="1:8" s="296" customFormat="1" ht="12.75" customHeight="1">
      <c r="A132" s="321"/>
      <c r="B132" s="304"/>
      <c r="C132" s="304"/>
      <c r="D132" s="304"/>
      <c r="E132" s="304"/>
      <c r="F132" s="304"/>
      <c r="G132" s="304"/>
      <c r="H132" s="286"/>
    </row>
    <row r="133" spans="1:8" s="296" customFormat="1" ht="12.75" customHeight="1">
      <c r="A133" s="321"/>
      <c r="B133" s="322"/>
      <c r="C133" s="304"/>
      <c r="D133" s="304"/>
      <c r="E133" s="304"/>
      <c r="F133" s="304"/>
      <c r="G133" s="304"/>
      <c r="H133" s="286"/>
    </row>
    <row r="134" spans="1:8" ht="12.75" customHeight="1"/>
    <row r="135" spans="1:8" ht="12.75" customHeight="1">
      <c r="B135" s="296"/>
      <c r="C135" s="296"/>
      <c r="D135" s="296"/>
      <c r="E135" s="296"/>
      <c r="F135" s="296"/>
      <c r="G135" s="296"/>
    </row>
    <row r="136" spans="1:8" ht="12.75">
      <c r="A136" s="226" t="s">
        <v>744</v>
      </c>
      <c r="B136" s="226"/>
      <c r="C136" s="227"/>
      <c r="D136" s="227"/>
      <c r="E136" s="227"/>
      <c r="F136" s="227"/>
      <c r="G136" s="227"/>
      <c r="H136" s="228" t="s">
        <v>745</v>
      </c>
    </row>
  </sheetData>
  <sortState ref="J111:R115">
    <sortCondition ref="J111"/>
  </sortState>
  <mergeCells count="15">
    <mergeCell ref="J125:R125"/>
    <mergeCell ref="J126:R126"/>
    <mergeCell ref="F4:H4"/>
    <mergeCell ref="G5:H5"/>
    <mergeCell ref="B8:D8"/>
    <mergeCell ref="E8:G8"/>
    <mergeCell ref="E9:G9"/>
    <mergeCell ref="J4:N4"/>
    <mergeCell ref="J5:N5"/>
    <mergeCell ref="J6:N6"/>
    <mergeCell ref="O8:R8"/>
    <mergeCell ref="F68:H68"/>
    <mergeCell ref="F69:H69"/>
    <mergeCell ref="B73:D73"/>
    <mergeCell ref="E73:G73"/>
  </mergeCells>
  <printOptions gridLinesSet="0"/>
  <pageMargins left="0.78740157480314965" right="0.78740157480314965" top="0.39370078740157483" bottom="0.39370078740157483" header="0.51181102362204722" footer="0.51181102362204722"/>
  <pageSetup paperSize="9" scale="31" fitToWidth="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53"/>
  <sheetViews>
    <sheetView showGridLines="0" view="pageLayout" topLeftCell="A79" zoomScale="80" zoomScaleNormal="80" zoomScalePageLayoutView="80" workbookViewId="0">
      <selection activeCell="H8" sqref="H8"/>
    </sheetView>
  </sheetViews>
  <sheetFormatPr baseColWidth="10" defaultColWidth="11" defaultRowHeight="15"/>
  <cols>
    <col min="1" max="1" width="28.25" style="325" customWidth="1"/>
    <col min="2" max="2" width="9.5" style="325" customWidth="1"/>
    <col min="3" max="7" width="9.5" style="324" customWidth="1"/>
    <col min="8" max="8" width="28.25" style="336" customWidth="1"/>
    <col min="9" max="9" width="11" style="325"/>
    <col min="10" max="10" width="14.5" style="325" customWidth="1"/>
    <col min="11" max="16384" width="11" style="325"/>
  </cols>
  <sheetData>
    <row r="1" spans="1:18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18" ht="20.25" customHeight="1">
      <c r="A3" s="327" t="s">
        <v>771</v>
      </c>
      <c r="B3" s="328"/>
      <c r="F3" s="329"/>
      <c r="G3" s="329"/>
      <c r="H3" s="330" t="s">
        <v>772</v>
      </c>
      <c r="J3" s="1222"/>
      <c r="K3" s="1222"/>
      <c r="L3" s="1222"/>
      <c r="M3" s="1222"/>
      <c r="N3" s="1222"/>
      <c r="O3" s="1086"/>
      <c r="P3" s="1086"/>
      <c r="Q3" s="1086"/>
      <c r="R3" s="1086"/>
    </row>
    <row r="4" spans="1:18" ht="20.25" customHeight="1">
      <c r="A4" s="327" t="s">
        <v>773</v>
      </c>
      <c r="B4" s="328"/>
      <c r="F4" s="1228" t="s">
        <v>774</v>
      </c>
      <c r="G4" s="1228"/>
      <c r="H4" s="1228"/>
      <c r="J4" s="1223"/>
      <c r="K4" s="1223"/>
      <c r="L4" s="1223"/>
      <c r="M4" s="1223"/>
      <c r="N4" s="1223"/>
      <c r="O4" s="1086"/>
      <c r="P4" s="1086"/>
      <c r="Q4" s="1086"/>
      <c r="R4" s="1086"/>
    </row>
    <row r="5" spans="1:18" ht="18.75" customHeight="1">
      <c r="A5" s="331" t="s">
        <v>775</v>
      </c>
      <c r="B5" s="332"/>
      <c r="F5" s="333"/>
      <c r="G5" s="1232" t="s">
        <v>776</v>
      </c>
      <c r="H5" s="1232"/>
      <c r="J5" s="1223"/>
      <c r="K5" s="1223"/>
      <c r="L5" s="1223"/>
      <c r="M5" s="1223"/>
      <c r="N5" s="1223"/>
      <c r="O5" s="1086"/>
      <c r="P5" s="1086"/>
      <c r="Q5" s="1086"/>
      <c r="R5" s="1086"/>
    </row>
    <row r="6" spans="1:18" ht="15" customHeight="1">
      <c r="A6" s="331"/>
      <c r="B6" s="332"/>
      <c r="F6" s="333"/>
      <c r="H6" s="334"/>
      <c r="J6" s="1087"/>
      <c r="K6" s="1087"/>
      <c r="L6" s="1087"/>
      <c r="M6" s="1087"/>
      <c r="N6" s="1087"/>
      <c r="O6" s="1086"/>
      <c r="P6" s="1086"/>
      <c r="Q6" s="1086"/>
      <c r="R6" s="1086"/>
    </row>
    <row r="7" spans="1:18" ht="15.75" customHeight="1">
      <c r="A7" s="335" t="s">
        <v>563</v>
      </c>
      <c r="B7" s="332"/>
      <c r="F7" s="333"/>
      <c r="H7" s="326" t="s">
        <v>564</v>
      </c>
      <c r="J7" s="1086"/>
      <c r="K7" s="1086"/>
      <c r="L7" s="1086"/>
      <c r="M7" s="1086"/>
      <c r="N7" s="1086"/>
      <c r="O7" s="1224"/>
      <c r="P7" s="1224"/>
      <c r="Q7" s="1224"/>
      <c r="R7" s="1224"/>
    </row>
    <row r="8" spans="1:18" ht="15" customHeight="1">
      <c r="A8" s="335"/>
      <c r="B8" s="332"/>
      <c r="F8" s="333"/>
      <c r="H8" s="326"/>
      <c r="J8" s="1071"/>
      <c r="K8" s="1071"/>
      <c r="L8" s="1071"/>
      <c r="M8" s="1071"/>
      <c r="N8" s="1071"/>
      <c r="O8" s="1071"/>
      <c r="P8" s="1071"/>
      <c r="Q8" s="1071"/>
      <c r="R8" s="1071"/>
    </row>
    <row r="9" spans="1:18" ht="18.75" customHeight="1">
      <c r="B9" s="1230" t="s">
        <v>750</v>
      </c>
      <c r="C9" s="1230"/>
      <c r="D9" s="1230"/>
      <c r="E9" s="1231" t="s">
        <v>777</v>
      </c>
      <c r="F9" s="1231"/>
      <c r="G9" s="1231"/>
      <c r="H9" s="325"/>
      <c r="J9" s="1088"/>
      <c r="K9" s="1077"/>
      <c r="L9" s="1077"/>
      <c r="M9" s="1077"/>
      <c r="N9" s="1077"/>
      <c r="O9" s="1078"/>
      <c r="P9" s="1078"/>
      <c r="Q9" s="1078"/>
      <c r="R9" s="1078"/>
    </row>
    <row r="10" spans="1:18" ht="18.75" customHeight="1">
      <c r="B10" s="1226" t="s">
        <v>567</v>
      </c>
      <c r="C10" s="1226"/>
      <c r="D10" s="1226"/>
      <c r="E10" s="1226" t="s">
        <v>766</v>
      </c>
      <c r="F10" s="1226"/>
      <c r="G10" s="1226"/>
      <c r="J10" s="1089"/>
      <c r="K10" s="1082"/>
      <c r="L10" s="1082"/>
      <c r="M10" s="1082"/>
      <c r="N10" s="1083"/>
      <c r="O10" s="1083"/>
      <c r="P10" s="1083"/>
      <c r="Q10" s="1083"/>
      <c r="R10" s="1083"/>
    </row>
    <row r="11" spans="1:18" ht="18.75" customHeight="1">
      <c r="A11" s="337"/>
      <c r="B11" s="1166">
        <v>2021</v>
      </c>
      <c r="C11" s="338">
        <v>2020</v>
      </c>
      <c r="D11" s="338">
        <v>2019</v>
      </c>
      <c r="E11" s="1166">
        <v>2021</v>
      </c>
      <c r="F11" s="338">
        <v>2020</v>
      </c>
      <c r="G11" s="339">
        <v>2019</v>
      </c>
      <c r="H11" s="337"/>
      <c r="J11" s="1089"/>
      <c r="K11" s="1082"/>
      <c r="L11" s="1082"/>
      <c r="M11" s="1082"/>
      <c r="N11" s="1082"/>
      <c r="O11" s="1083"/>
      <c r="P11" s="1083"/>
      <c r="Q11" s="1083"/>
      <c r="R11" s="1083"/>
    </row>
    <row r="12" spans="1:18" ht="18.75" customHeight="1">
      <c r="C12" s="297"/>
      <c r="D12" s="297"/>
      <c r="E12" s="297"/>
      <c r="F12" s="297"/>
      <c r="G12" s="297"/>
      <c r="J12" s="1089"/>
      <c r="K12" s="1082"/>
      <c r="L12" s="1082"/>
      <c r="M12" s="1082"/>
      <c r="N12" s="1082"/>
      <c r="O12" s="1083"/>
      <c r="P12" s="1083"/>
      <c r="Q12" s="1083"/>
      <c r="R12" s="1083"/>
    </row>
    <row r="13" spans="1:18" s="338" customFormat="1" ht="18.75" customHeight="1">
      <c r="A13" s="340" t="s">
        <v>568</v>
      </c>
      <c r="B13" s="929">
        <v>3152.02</v>
      </c>
      <c r="C13" s="909">
        <v>3720</v>
      </c>
      <c r="D13" s="909">
        <v>12174</v>
      </c>
      <c r="E13" s="909">
        <v>14169</v>
      </c>
      <c r="F13" s="909">
        <v>68180</v>
      </c>
      <c r="G13" s="909">
        <v>14738</v>
      </c>
      <c r="H13" s="341" t="s">
        <v>456</v>
      </c>
      <c r="I13" s="342"/>
      <c r="J13" s="1089"/>
      <c r="K13" s="1083"/>
      <c r="L13" s="1083"/>
      <c r="M13" s="1083"/>
      <c r="N13" s="1083"/>
      <c r="O13" s="1083"/>
      <c r="P13" s="1083"/>
      <c r="Q13" s="1083"/>
      <c r="R13" s="1083"/>
    </row>
    <row r="14" spans="1:18" s="338" customFormat="1" ht="18.75" customHeight="1">
      <c r="A14" s="343" t="s">
        <v>569</v>
      </c>
      <c r="B14" s="917">
        <v>159.63999999999999</v>
      </c>
      <c r="C14" s="905">
        <v>1503</v>
      </c>
      <c r="D14" s="905">
        <v>1555</v>
      </c>
      <c r="E14" s="905">
        <v>6033</v>
      </c>
      <c r="F14" s="905">
        <v>63435</v>
      </c>
      <c r="G14" s="905">
        <v>6280</v>
      </c>
      <c r="H14" s="344" t="s">
        <v>570</v>
      </c>
      <c r="I14" s="342"/>
      <c r="J14" s="1089"/>
      <c r="K14" s="1082"/>
      <c r="L14" s="1082"/>
      <c r="M14" s="1083"/>
      <c r="N14" s="1082"/>
      <c r="O14" s="1083"/>
      <c r="P14" s="1083"/>
      <c r="Q14" s="1083"/>
      <c r="R14" s="1083"/>
    </row>
    <row r="15" spans="1:18" ht="18.75" customHeight="1">
      <c r="A15" s="343" t="s">
        <v>571</v>
      </c>
      <c r="B15" s="917">
        <v>1240.96</v>
      </c>
      <c r="C15" s="905">
        <v>664</v>
      </c>
      <c r="D15" s="905">
        <v>1548</v>
      </c>
      <c r="E15" s="905">
        <v>5519</v>
      </c>
      <c r="F15" s="905">
        <v>1133</v>
      </c>
      <c r="G15" s="905">
        <v>2127</v>
      </c>
      <c r="H15" s="345" t="s">
        <v>572</v>
      </c>
      <c r="I15" s="323"/>
      <c r="J15" s="1089"/>
      <c r="K15" s="1083"/>
      <c r="L15" s="1083"/>
      <c r="M15" s="1083"/>
      <c r="N15" s="1083"/>
      <c r="O15" s="1083"/>
      <c r="P15" s="1083"/>
      <c r="Q15" s="1083"/>
      <c r="R15" s="1083"/>
    </row>
    <row r="16" spans="1:18" ht="18.75" customHeight="1">
      <c r="A16" s="343" t="s">
        <v>577</v>
      </c>
      <c r="B16" s="917">
        <v>19.66</v>
      </c>
      <c r="C16" s="905">
        <v>13</v>
      </c>
      <c r="D16" s="905">
        <v>52</v>
      </c>
      <c r="E16" s="905">
        <v>58</v>
      </c>
      <c r="F16" s="906">
        <v>30</v>
      </c>
      <c r="G16" s="906">
        <v>60</v>
      </c>
      <c r="H16" s="345" t="s">
        <v>578</v>
      </c>
      <c r="J16" s="1088"/>
      <c r="K16" s="1077"/>
      <c r="L16" s="1077"/>
      <c r="M16" s="1077"/>
      <c r="N16" s="1077"/>
      <c r="O16" s="1078"/>
      <c r="P16" s="1078"/>
      <c r="Q16" s="1078"/>
      <c r="R16" s="1078"/>
    </row>
    <row r="17" spans="1:18" ht="18.75" customHeight="1">
      <c r="A17" s="343" t="s">
        <v>575</v>
      </c>
      <c r="B17" s="917">
        <v>1209.8</v>
      </c>
      <c r="C17" s="905">
        <v>353</v>
      </c>
      <c r="D17" s="905">
        <v>1777</v>
      </c>
      <c r="E17" s="905">
        <v>1547</v>
      </c>
      <c r="F17" s="906">
        <v>587</v>
      </c>
      <c r="G17" s="905">
        <v>2220</v>
      </c>
      <c r="H17" s="345" t="s">
        <v>576</v>
      </c>
      <c r="I17" s="328"/>
      <c r="J17" s="1089"/>
      <c r="K17" s="1082"/>
      <c r="L17" s="1083"/>
      <c r="M17" s="1083"/>
      <c r="N17" s="1083"/>
      <c r="O17" s="1083"/>
      <c r="P17" s="1083"/>
      <c r="Q17" s="1083"/>
      <c r="R17" s="1083"/>
    </row>
    <row r="18" spans="1:18" ht="18.75" customHeight="1">
      <c r="A18" s="343" t="s">
        <v>579</v>
      </c>
      <c r="B18" s="917">
        <v>492.23</v>
      </c>
      <c r="C18" s="905">
        <v>7</v>
      </c>
      <c r="D18" s="905">
        <v>51</v>
      </c>
      <c r="E18" s="905">
        <v>957</v>
      </c>
      <c r="F18" s="906">
        <v>9</v>
      </c>
      <c r="G18" s="906">
        <v>16</v>
      </c>
      <c r="H18" s="348" t="s">
        <v>580</v>
      </c>
      <c r="I18" s="328"/>
      <c r="J18" s="1089"/>
      <c r="K18" s="1083"/>
      <c r="L18" s="1082"/>
      <c r="M18" s="1083"/>
      <c r="N18" s="1083"/>
      <c r="O18" s="1083"/>
      <c r="P18" s="1083"/>
      <c r="Q18" s="1083"/>
      <c r="R18" s="1083"/>
    </row>
    <row r="19" spans="1:18" ht="18.75" customHeight="1">
      <c r="A19" s="343" t="s">
        <v>573</v>
      </c>
      <c r="B19" s="917">
        <v>29.73</v>
      </c>
      <c r="C19" s="905">
        <v>1180</v>
      </c>
      <c r="D19" s="905">
        <v>7191</v>
      </c>
      <c r="E19" s="905">
        <v>55</v>
      </c>
      <c r="F19" s="905">
        <v>2986</v>
      </c>
      <c r="G19" s="905">
        <v>4035</v>
      </c>
      <c r="H19" s="348" t="s">
        <v>574</v>
      </c>
      <c r="I19" s="328"/>
      <c r="J19" s="1089"/>
      <c r="K19" s="1082"/>
      <c r="L19" s="1082"/>
      <c r="M19" s="1083"/>
      <c r="N19" s="1082"/>
      <c r="O19" s="1083"/>
      <c r="P19" s="1083"/>
      <c r="Q19" s="1083"/>
      <c r="R19" s="1083"/>
    </row>
    <row r="20" spans="1:18" ht="18.75" customHeight="1">
      <c r="A20" s="343"/>
      <c r="B20" s="917"/>
      <c r="C20" s="917"/>
      <c r="D20" s="920"/>
      <c r="E20" s="920"/>
      <c r="F20" s="921"/>
      <c r="G20" s="921"/>
      <c r="H20" s="351"/>
      <c r="I20" s="328"/>
      <c r="J20" s="1089"/>
      <c r="K20" s="1083"/>
      <c r="L20" s="1083"/>
      <c r="M20" s="1083"/>
      <c r="N20" s="1083"/>
      <c r="O20" s="1083"/>
      <c r="P20" s="1083"/>
      <c r="Q20" s="1083"/>
      <c r="R20" s="1083"/>
    </row>
    <row r="21" spans="1:18" ht="18.75" customHeight="1">
      <c r="A21" s="340" t="s">
        <v>18</v>
      </c>
      <c r="B21" s="929">
        <v>60993.35</v>
      </c>
      <c r="C21" s="909">
        <v>391060</v>
      </c>
      <c r="D21" s="909">
        <v>326968</v>
      </c>
      <c r="E21" s="909">
        <v>10520</v>
      </c>
      <c r="F21" s="909">
        <v>2327</v>
      </c>
      <c r="G21" s="909">
        <v>4626</v>
      </c>
      <c r="H21" s="352" t="s">
        <v>174</v>
      </c>
      <c r="I21" s="328"/>
      <c r="J21" s="1089"/>
      <c r="K21" s="1083"/>
      <c r="L21" s="1083"/>
      <c r="M21" s="1083"/>
      <c r="N21" s="1083"/>
      <c r="O21" s="1083"/>
      <c r="P21" s="1083"/>
      <c r="Q21" s="1083"/>
      <c r="R21" s="1083"/>
    </row>
    <row r="22" spans="1:18" ht="18.75" customHeight="1">
      <c r="A22" s="343" t="s">
        <v>581</v>
      </c>
      <c r="B22" s="873">
        <v>320.38</v>
      </c>
      <c r="C22" s="905">
        <v>226</v>
      </c>
      <c r="D22" s="905">
        <v>1210</v>
      </c>
      <c r="E22" s="871">
        <v>185</v>
      </c>
      <c r="F22" s="906">
        <v>183</v>
      </c>
      <c r="G22" s="906">
        <v>593</v>
      </c>
      <c r="H22" s="354" t="s">
        <v>582</v>
      </c>
      <c r="I22" s="355"/>
      <c r="J22" s="1089"/>
      <c r="K22" s="1083"/>
      <c r="L22" s="1083"/>
      <c r="M22" s="1083"/>
      <c r="N22" s="1082"/>
      <c r="O22" s="1083"/>
      <c r="P22" s="1083"/>
      <c r="Q22" s="1083"/>
      <c r="R22" s="1083"/>
    </row>
    <row r="23" spans="1:18" ht="18.75" customHeight="1">
      <c r="A23" s="343" t="s">
        <v>583</v>
      </c>
      <c r="B23" s="873">
        <v>283.88</v>
      </c>
      <c r="C23" s="905">
        <v>1008</v>
      </c>
      <c r="D23" s="905">
        <v>52963</v>
      </c>
      <c r="E23" s="871">
        <v>90</v>
      </c>
      <c r="F23" s="906">
        <v>259</v>
      </c>
      <c r="G23" s="905">
        <v>1202</v>
      </c>
      <c r="H23" s="354" t="s">
        <v>584</v>
      </c>
      <c r="I23" s="339"/>
      <c r="J23" s="1088"/>
      <c r="K23" s="1077"/>
      <c r="L23" s="1077"/>
      <c r="M23" s="1077"/>
      <c r="N23" s="1077"/>
      <c r="O23" s="1078"/>
      <c r="P23" s="1078"/>
      <c r="Q23" s="1078"/>
      <c r="R23" s="1078"/>
    </row>
    <row r="24" spans="1:18" ht="18.75" customHeight="1">
      <c r="A24" s="343" t="s">
        <v>585</v>
      </c>
      <c r="B24" s="873">
        <v>1985.82</v>
      </c>
      <c r="C24" s="905">
        <v>1360</v>
      </c>
      <c r="D24" s="905">
        <v>1637</v>
      </c>
      <c r="E24" s="873">
        <v>3534</v>
      </c>
      <c r="F24" s="906">
        <v>824</v>
      </c>
      <c r="G24" s="905">
        <v>1152</v>
      </c>
      <c r="H24" s="354" t="s">
        <v>586</v>
      </c>
      <c r="I24" s="339"/>
      <c r="J24" s="1089"/>
      <c r="K24" s="1082"/>
      <c r="L24" s="1083"/>
      <c r="M24" s="1083"/>
      <c r="N24" s="1082"/>
      <c r="O24" s="1083"/>
      <c r="P24" s="1083"/>
      <c r="Q24" s="1083"/>
      <c r="R24" s="1083"/>
    </row>
    <row r="25" spans="1:18" ht="18.75" customHeight="1">
      <c r="A25" s="343" t="s">
        <v>587</v>
      </c>
      <c r="B25" s="873">
        <v>56050.25</v>
      </c>
      <c r="C25" s="905">
        <v>387515</v>
      </c>
      <c r="D25" s="905">
        <v>250139</v>
      </c>
      <c r="E25" s="871">
        <v>179</v>
      </c>
      <c r="F25" s="906">
        <v>160</v>
      </c>
      <c r="G25" s="906">
        <v>729</v>
      </c>
      <c r="H25" s="351" t="s">
        <v>588</v>
      </c>
      <c r="J25" s="1089"/>
      <c r="K25" s="1083"/>
      <c r="L25" s="1083"/>
      <c r="M25" s="1082"/>
      <c r="N25" s="1082"/>
      <c r="O25" s="1083"/>
      <c r="P25" s="1083"/>
      <c r="Q25" s="1083"/>
      <c r="R25" s="1083"/>
    </row>
    <row r="26" spans="1:18" ht="18.75" customHeight="1">
      <c r="A26" s="343" t="s">
        <v>589</v>
      </c>
      <c r="B26" s="873">
        <v>1088.5899999999999</v>
      </c>
      <c r="C26" s="905">
        <v>544</v>
      </c>
      <c r="D26" s="905">
        <v>2656</v>
      </c>
      <c r="E26" s="871">
        <v>742</v>
      </c>
      <c r="F26" s="906">
        <v>293</v>
      </c>
      <c r="G26" s="906">
        <v>892</v>
      </c>
      <c r="H26" s="354" t="s">
        <v>590</v>
      </c>
      <c r="J26" s="1089"/>
      <c r="K26" s="1082"/>
      <c r="L26" s="1083"/>
      <c r="M26" s="1083"/>
      <c r="N26" s="1083"/>
      <c r="O26" s="1083"/>
      <c r="P26" s="1083"/>
      <c r="Q26" s="1083"/>
      <c r="R26" s="1083"/>
    </row>
    <row r="27" spans="1:18" ht="18.75" customHeight="1">
      <c r="A27" s="343" t="s">
        <v>591</v>
      </c>
      <c r="B27" s="873">
        <v>1264.43</v>
      </c>
      <c r="C27" s="905">
        <v>407</v>
      </c>
      <c r="D27" s="905">
        <v>18364</v>
      </c>
      <c r="E27" s="873">
        <v>5790</v>
      </c>
      <c r="F27" s="906">
        <v>608</v>
      </c>
      <c r="G27" s="906">
        <v>58</v>
      </c>
      <c r="H27" s="351" t="s">
        <v>225</v>
      </c>
      <c r="I27" s="356"/>
      <c r="J27" s="1089"/>
      <c r="K27" s="1083"/>
      <c r="L27" s="1083"/>
      <c r="M27" s="1083"/>
      <c r="N27" s="1083"/>
      <c r="O27" s="1083"/>
      <c r="P27" s="1083"/>
      <c r="Q27" s="1083"/>
      <c r="R27" s="1083"/>
    </row>
    <row r="28" spans="1:18" ht="18.75" customHeight="1">
      <c r="A28" s="343"/>
      <c r="B28" s="917"/>
      <c r="C28" s="917"/>
      <c r="D28" s="920"/>
      <c r="E28" s="920"/>
      <c r="F28" s="921"/>
      <c r="G28" s="921"/>
      <c r="H28" s="351"/>
      <c r="I28" s="357"/>
      <c r="J28" s="1089"/>
      <c r="K28" s="1083"/>
      <c r="L28" s="1083"/>
      <c r="M28" s="1083"/>
      <c r="N28" s="1082"/>
      <c r="O28" s="1083"/>
      <c r="P28" s="1083"/>
      <c r="Q28" s="1083"/>
      <c r="R28" s="1083"/>
    </row>
    <row r="29" spans="1:18" ht="18.75" customHeight="1">
      <c r="A29" s="340" t="s">
        <v>592</v>
      </c>
      <c r="B29" s="929">
        <v>23525.85</v>
      </c>
      <c r="C29" s="909">
        <v>45751</v>
      </c>
      <c r="D29" s="909">
        <v>65139</v>
      </c>
      <c r="E29" s="909">
        <v>61986</v>
      </c>
      <c r="F29" s="909">
        <v>13306</v>
      </c>
      <c r="G29" s="909">
        <v>10912</v>
      </c>
      <c r="H29" s="352" t="s">
        <v>457</v>
      </c>
      <c r="I29" s="357"/>
      <c r="J29" s="1089"/>
      <c r="K29" s="1083"/>
      <c r="L29" s="1083"/>
      <c r="M29" s="1083"/>
      <c r="N29" s="1082"/>
      <c r="O29" s="1083"/>
      <c r="P29" s="1083"/>
      <c r="Q29" s="1083"/>
      <c r="R29" s="1083"/>
    </row>
    <row r="30" spans="1:18" ht="18.75" customHeight="1">
      <c r="A30" s="343" t="s">
        <v>605</v>
      </c>
      <c r="B30" s="873">
        <v>388.02</v>
      </c>
      <c r="C30" s="905">
        <v>14489</v>
      </c>
      <c r="D30" s="905">
        <v>23872</v>
      </c>
      <c r="E30" s="871">
        <v>409</v>
      </c>
      <c r="F30" s="906">
        <v>496</v>
      </c>
      <c r="G30" s="906">
        <v>628</v>
      </c>
      <c r="H30" s="351" t="s">
        <v>606</v>
      </c>
      <c r="I30" s="357"/>
      <c r="J30" s="1089"/>
      <c r="K30" s="1083"/>
      <c r="L30" s="1083"/>
      <c r="M30" s="1083"/>
      <c r="N30" s="1083"/>
      <c r="O30" s="1083"/>
      <c r="P30" s="1083"/>
      <c r="Q30" s="1083"/>
      <c r="R30" s="1083"/>
    </row>
    <row r="31" spans="1:18" ht="18.75" customHeight="1">
      <c r="A31" s="343" t="s">
        <v>603</v>
      </c>
      <c r="B31" s="873">
        <v>804.98</v>
      </c>
      <c r="C31" s="905">
        <v>22747</v>
      </c>
      <c r="D31" s="905">
        <v>32944</v>
      </c>
      <c r="E31" s="873">
        <v>3743</v>
      </c>
      <c r="F31" s="905">
        <v>4419</v>
      </c>
      <c r="G31" s="906">
        <v>934</v>
      </c>
      <c r="H31" s="354" t="s">
        <v>604</v>
      </c>
      <c r="I31" s="357"/>
      <c r="J31" s="1089"/>
      <c r="K31" s="1083"/>
      <c r="L31" s="1083"/>
      <c r="M31" s="1083"/>
      <c r="N31" s="1082"/>
      <c r="O31" s="1083"/>
      <c r="P31" s="1083"/>
      <c r="Q31" s="1083"/>
      <c r="R31" s="1083"/>
    </row>
    <row r="32" spans="1:18" ht="18.75" customHeight="1">
      <c r="A32" s="343" t="s">
        <v>593</v>
      </c>
      <c r="B32" s="873">
        <v>110.86</v>
      </c>
      <c r="C32" s="905">
        <v>415</v>
      </c>
      <c r="D32" s="905">
        <v>1387</v>
      </c>
      <c r="E32" s="873">
        <v>1962</v>
      </c>
      <c r="F32" s="906">
        <v>347</v>
      </c>
      <c r="G32" s="906">
        <v>704</v>
      </c>
      <c r="H32" s="354" t="s">
        <v>594</v>
      </c>
      <c r="I32" s="357"/>
      <c r="J32" s="1089"/>
      <c r="K32" s="1082"/>
      <c r="L32" s="1082"/>
      <c r="M32" s="1083"/>
      <c r="N32" s="1082"/>
      <c r="O32" s="1083"/>
      <c r="P32" s="1083"/>
      <c r="Q32" s="1083"/>
      <c r="R32" s="1083"/>
    </row>
    <row r="33" spans="1:18" ht="18.75" customHeight="1">
      <c r="A33" s="343" t="s">
        <v>595</v>
      </c>
      <c r="B33" s="873">
        <v>6108.26</v>
      </c>
      <c r="C33" s="915">
        <v>0</v>
      </c>
      <c r="D33" s="915">
        <v>0</v>
      </c>
      <c r="E33" s="871">
        <v>451</v>
      </c>
      <c r="F33" s="915">
        <v>0</v>
      </c>
      <c r="G33" s="915">
        <v>0</v>
      </c>
      <c r="H33" s="354" t="s">
        <v>596</v>
      </c>
      <c r="I33" s="357"/>
      <c r="J33" s="1089"/>
      <c r="K33" s="1082"/>
      <c r="L33" s="1082"/>
      <c r="M33" s="1082"/>
      <c r="N33" s="1082"/>
      <c r="O33" s="1083"/>
      <c r="P33" s="1083"/>
      <c r="Q33" s="1083"/>
      <c r="R33" s="1083"/>
    </row>
    <row r="34" spans="1:18" ht="18.75" customHeight="1">
      <c r="A34" s="343" t="s">
        <v>597</v>
      </c>
      <c r="B34" s="873">
        <v>3716.03</v>
      </c>
      <c r="C34" s="905">
        <v>3513</v>
      </c>
      <c r="D34" s="905">
        <v>284</v>
      </c>
      <c r="E34" s="871">
        <v>3</v>
      </c>
      <c r="F34" s="906">
        <v>957</v>
      </c>
      <c r="G34" s="906">
        <v>138</v>
      </c>
      <c r="H34" s="354" t="s">
        <v>598</v>
      </c>
      <c r="I34" s="357"/>
      <c r="J34" s="1089"/>
      <c r="K34" s="1083"/>
      <c r="L34" s="1083"/>
      <c r="M34" s="1082"/>
      <c r="N34" s="1082"/>
      <c r="O34" s="1083"/>
      <c r="P34" s="1083"/>
      <c r="Q34" s="1083"/>
      <c r="R34" s="1083"/>
    </row>
    <row r="35" spans="1:18" ht="18.75" customHeight="1">
      <c r="A35" s="343" t="s">
        <v>599</v>
      </c>
      <c r="B35" s="873">
        <v>4563.7</v>
      </c>
      <c r="C35" s="905">
        <v>116</v>
      </c>
      <c r="D35" s="905">
        <v>193</v>
      </c>
      <c r="E35" s="873">
        <v>1171</v>
      </c>
      <c r="F35" s="906">
        <v>145</v>
      </c>
      <c r="G35" s="906">
        <v>251</v>
      </c>
      <c r="H35" s="351" t="s">
        <v>600</v>
      </c>
      <c r="I35" s="357"/>
      <c r="J35" s="1088"/>
      <c r="K35" s="1077"/>
      <c r="L35" s="1077"/>
      <c r="M35" s="1077"/>
      <c r="N35" s="1077"/>
      <c r="O35" s="1078"/>
      <c r="P35" s="1078"/>
      <c r="Q35" s="1078"/>
      <c r="R35" s="1078"/>
    </row>
    <row r="36" spans="1:18" ht="18.75" customHeight="1">
      <c r="A36" s="343" t="s">
        <v>601</v>
      </c>
      <c r="B36" s="873">
        <v>617.01</v>
      </c>
      <c r="C36" s="905">
        <v>685</v>
      </c>
      <c r="D36" s="905">
        <v>595</v>
      </c>
      <c r="E36" s="873">
        <v>2137</v>
      </c>
      <c r="F36" s="906">
        <v>489</v>
      </c>
      <c r="G36" s="906">
        <v>532</v>
      </c>
      <c r="H36" s="354" t="s">
        <v>602</v>
      </c>
      <c r="I36" s="356"/>
      <c r="J36" s="1089"/>
      <c r="K36" s="1082"/>
      <c r="L36" s="1082"/>
      <c r="M36" s="1083"/>
      <c r="N36" s="1083"/>
      <c r="O36" s="1083"/>
      <c r="P36" s="1083"/>
      <c r="Q36" s="1083"/>
      <c r="R36" s="1083"/>
    </row>
    <row r="37" spans="1:18" ht="18.75" customHeight="1">
      <c r="A37" s="343" t="s">
        <v>609</v>
      </c>
      <c r="B37" s="873">
        <v>2462.5300000000002</v>
      </c>
      <c r="C37" s="905">
        <v>44</v>
      </c>
      <c r="D37" s="905">
        <v>29</v>
      </c>
      <c r="E37" s="873">
        <v>7069</v>
      </c>
      <c r="F37" s="906">
        <v>20</v>
      </c>
      <c r="G37" s="906">
        <v>20</v>
      </c>
      <c r="H37" s="351" t="s">
        <v>610</v>
      </c>
      <c r="I37" s="356"/>
      <c r="J37" s="1089"/>
      <c r="K37" s="1083"/>
      <c r="L37" s="1083"/>
      <c r="M37" s="1083"/>
      <c r="N37" s="1083"/>
      <c r="O37" s="1083"/>
      <c r="P37" s="1083"/>
      <c r="Q37" s="1083"/>
      <c r="R37" s="1083"/>
    </row>
    <row r="38" spans="1:18" ht="18.75" customHeight="1">
      <c r="A38" s="343" t="s">
        <v>611</v>
      </c>
      <c r="B38" s="873">
        <v>464.09</v>
      </c>
      <c r="C38" s="905">
        <v>917</v>
      </c>
      <c r="D38" s="905">
        <v>1638</v>
      </c>
      <c r="E38" s="873">
        <v>26050</v>
      </c>
      <c r="F38" s="906">
        <v>739</v>
      </c>
      <c r="G38" s="905">
        <v>2602</v>
      </c>
      <c r="H38" s="351" t="s">
        <v>612</v>
      </c>
      <c r="I38" s="357"/>
      <c r="J38" s="1089"/>
      <c r="K38" s="1083"/>
      <c r="L38" s="1083"/>
      <c r="M38" s="1083"/>
      <c r="N38" s="1083"/>
      <c r="O38" s="1083"/>
      <c r="P38" s="1083"/>
      <c r="Q38" s="1083"/>
      <c r="R38" s="1083"/>
    </row>
    <row r="39" spans="1:18" ht="18.75" customHeight="1">
      <c r="A39" s="343" t="s">
        <v>613</v>
      </c>
      <c r="B39" s="873">
        <v>722.22</v>
      </c>
      <c r="C39" s="905">
        <v>947</v>
      </c>
      <c r="D39" s="905">
        <v>3379</v>
      </c>
      <c r="E39" s="873">
        <v>15605</v>
      </c>
      <c r="F39" s="905">
        <v>2302</v>
      </c>
      <c r="G39" s="905">
        <v>4987</v>
      </c>
      <c r="H39" s="351" t="s">
        <v>614</v>
      </c>
      <c r="I39" s="357"/>
      <c r="J39" s="1089"/>
      <c r="K39" s="1083"/>
      <c r="L39" s="1083"/>
      <c r="M39" s="1083"/>
      <c r="N39" s="1083"/>
      <c r="O39" s="1083"/>
      <c r="P39" s="1083"/>
      <c r="Q39" s="1083"/>
      <c r="R39" s="1083"/>
    </row>
    <row r="40" spans="1:18" ht="18.75" customHeight="1">
      <c r="A40" s="343" t="s">
        <v>607</v>
      </c>
      <c r="B40" s="873">
        <v>3568.15</v>
      </c>
      <c r="C40" s="905">
        <v>1877</v>
      </c>
      <c r="D40" s="905">
        <v>817</v>
      </c>
      <c r="E40" s="873">
        <v>3386</v>
      </c>
      <c r="F40" s="905">
        <v>3392</v>
      </c>
      <c r="G40" s="906">
        <v>116</v>
      </c>
      <c r="H40" s="351" t="s">
        <v>608</v>
      </c>
      <c r="I40" s="357"/>
      <c r="J40" s="1089"/>
      <c r="K40" s="1083"/>
      <c r="L40" s="1083"/>
      <c r="M40" s="1083"/>
      <c r="N40" s="1082"/>
      <c r="O40" s="1083"/>
      <c r="P40" s="1083"/>
      <c r="Q40" s="1083"/>
      <c r="R40" s="1083"/>
    </row>
    <row r="41" spans="1:18" ht="18.75" customHeight="1">
      <c r="A41" s="343"/>
      <c r="B41" s="917"/>
      <c r="C41" s="917"/>
      <c r="D41" s="920"/>
      <c r="E41" s="920"/>
      <c r="F41" s="921"/>
      <c r="G41" s="921"/>
      <c r="H41" s="351"/>
      <c r="I41" s="357"/>
      <c r="J41" s="1089"/>
      <c r="K41" s="1083"/>
      <c r="L41" s="1083"/>
      <c r="M41" s="1083"/>
      <c r="N41" s="1083"/>
      <c r="O41" s="1083"/>
      <c r="P41" s="1083"/>
      <c r="Q41" s="1083"/>
      <c r="R41" s="1083"/>
    </row>
    <row r="42" spans="1:18" ht="18.75" customHeight="1">
      <c r="A42" s="340" t="s">
        <v>615</v>
      </c>
      <c r="B42" s="929">
        <v>15711.2</v>
      </c>
      <c r="C42" s="909">
        <v>32625</v>
      </c>
      <c r="D42" s="909">
        <v>88891</v>
      </c>
      <c r="E42" s="909">
        <v>12801</v>
      </c>
      <c r="F42" s="909">
        <v>7180</v>
      </c>
      <c r="G42" s="909">
        <v>8857</v>
      </c>
      <c r="H42" s="352" t="s">
        <v>516</v>
      </c>
      <c r="I42" s="357"/>
      <c r="J42" s="1089"/>
      <c r="K42" s="1083"/>
      <c r="L42" s="1083"/>
      <c r="M42" s="1083"/>
      <c r="N42" s="1083"/>
      <c r="O42" s="1083"/>
      <c r="P42" s="1083"/>
      <c r="Q42" s="1083"/>
      <c r="R42" s="1083"/>
    </row>
    <row r="43" spans="1:18" ht="18.75" customHeight="1">
      <c r="A43" s="343" t="s">
        <v>616</v>
      </c>
      <c r="B43" s="873">
        <v>533.04</v>
      </c>
      <c r="C43" s="905">
        <v>21940</v>
      </c>
      <c r="D43" s="905">
        <v>9756</v>
      </c>
      <c r="E43" s="871">
        <v>9</v>
      </c>
      <c r="F43" s="906">
        <v>846</v>
      </c>
      <c r="G43" s="905">
        <v>2205</v>
      </c>
      <c r="H43" s="354" t="s">
        <v>617</v>
      </c>
      <c r="I43" s="357"/>
      <c r="J43" s="1089"/>
      <c r="K43" s="1083"/>
      <c r="L43" s="1082"/>
      <c r="M43" s="1082"/>
      <c r="N43" s="1082"/>
      <c r="O43" s="1083"/>
      <c r="P43" s="1083"/>
      <c r="Q43" s="1083"/>
      <c r="R43" s="1083"/>
    </row>
    <row r="44" spans="1:18" ht="18.75" customHeight="1">
      <c r="A44" s="343" t="s">
        <v>618</v>
      </c>
      <c r="B44" s="873">
        <v>681.2</v>
      </c>
      <c r="C44" s="905">
        <v>914</v>
      </c>
      <c r="D44" s="905">
        <v>1679</v>
      </c>
      <c r="E44" s="871">
        <v>923</v>
      </c>
      <c r="F44" s="906">
        <v>11</v>
      </c>
      <c r="G44" s="906">
        <v>18</v>
      </c>
      <c r="H44" s="354" t="s">
        <v>619</v>
      </c>
      <c r="I44" s="357"/>
      <c r="J44" s="1089"/>
      <c r="K44" s="1083"/>
      <c r="L44" s="1083"/>
      <c r="M44" s="1083"/>
      <c r="N44" s="1083"/>
      <c r="O44" s="1083"/>
      <c r="P44" s="1083"/>
      <c r="Q44" s="1083"/>
      <c r="R44" s="1083"/>
    </row>
    <row r="45" spans="1:18" ht="18.75" customHeight="1">
      <c r="A45" s="343" t="s">
        <v>620</v>
      </c>
      <c r="B45" s="915">
        <v>0</v>
      </c>
      <c r="C45" s="915">
        <v>0</v>
      </c>
      <c r="D45" s="915">
        <v>0</v>
      </c>
      <c r="E45" s="915">
        <v>0</v>
      </c>
      <c r="F45" s="915">
        <v>0</v>
      </c>
      <c r="G45" s="915">
        <v>0</v>
      </c>
      <c r="H45" s="351" t="s">
        <v>621</v>
      </c>
      <c r="I45" s="357"/>
      <c r="J45" s="1089"/>
      <c r="K45" s="1083"/>
      <c r="L45" s="1083"/>
      <c r="M45" s="1083"/>
      <c r="N45" s="1083"/>
      <c r="O45" s="1083"/>
      <c r="P45" s="1083"/>
      <c r="Q45" s="1083"/>
      <c r="R45" s="1083"/>
    </row>
    <row r="46" spans="1:18" ht="18.75" customHeight="1">
      <c r="A46" s="343" t="s">
        <v>622</v>
      </c>
      <c r="B46" s="915">
        <v>0</v>
      </c>
      <c r="C46" s="915">
        <v>0</v>
      </c>
      <c r="D46" s="915">
        <v>0</v>
      </c>
      <c r="E46" s="915">
        <v>0</v>
      </c>
      <c r="F46" s="915">
        <v>0</v>
      </c>
      <c r="G46" s="915">
        <v>0</v>
      </c>
      <c r="H46" s="354" t="s">
        <v>623</v>
      </c>
      <c r="I46" s="357"/>
      <c r="J46" s="1089"/>
      <c r="K46" s="1083"/>
      <c r="L46" s="1082"/>
      <c r="M46" s="1082"/>
      <c r="N46" s="1083"/>
      <c r="O46" s="1083"/>
      <c r="P46" s="1083"/>
      <c r="Q46" s="1083"/>
      <c r="R46" s="1083"/>
    </row>
    <row r="47" spans="1:18" ht="18.75" customHeight="1">
      <c r="A47" s="343" t="s">
        <v>624</v>
      </c>
      <c r="B47" s="873">
        <v>966.62</v>
      </c>
      <c r="C47" s="905">
        <v>790</v>
      </c>
      <c r="D47" s="905">
        <v>48174</v>
      </c>
      <c r="E47" s="873">
        <v>1011</v>
      </c>
      <c r="F47" s="906">
        <v>401</v>
      </c>
      <c r="G47" s="906">
        <v>92</v>
      </c>
      <c r="H47" s="354" t="s">
        <v>625</v>
      </c>
      <c r="I47" s="356"/>
      <c r="J47" s="1089"/>
      <c r="K47" s="1083"/>
      <c r="L47" s="1083"/>
      <c r="M47" s="1083"/>
      <c r="N47" s="1083"/>
      <c r="O47" s="1083"/>
      <c r="P47" s="1083"/>
      <c r="Q47" s="1083"/>
      <c r="R47" s="1083"/>
    </row>
    <row r="48" spans="1:18" ht="18.75" customHeight="1">
      <c r="A48" s="343" t="s">
        <v>626</v>
      </c>
      <c r="B48" s="873">
        <v>202.67</v>
      </c>
      <c r="C48" s="905">
        <v>189</v>
      </c>
      <c r="D48" s="905">
        <v>382</v>
      </c>
      <c r="E48" s="871">
        <v>144</v>
      </c>
      <c r="F48" s="906">
        <v>114</v>
      </c>
      <c r="G48" s="906">
        <v>257</v>
      </c>
      <c r="H48" s="354" t="s">
        <v>627</v>
      </c>
      <c r="I48" s="357"/>
      <c r="J48" s="1089"/>
      <c r="K48" s="1082"/>
      <c r="L48" s="1083"/>
      <c r="M48" s="1082"/>
      <c r="N48" s="1082"/>
      <c r="O48" s="1083"/>
      <c r="P48" s="1083"/>
      <c r="Q48" s="1083"/>
      <c r="R48" s="1083"/>
    </row>
    <row r="49" spans="1:18" ht="18.75" customHeight="1">
      <c r="A49" s="343" t="s">
        <v>628</v>
      </c>
      <c r="B49" s="915">
        <v>0</v>
      </c>
      <c r="C49" s="915">
        <v>0</v>
      </c>
      <c r="D49" s="915">
        <v>0</v>
      </c>
      <c r="E49" s="915">
        <v>0</v>
      </c>
      <c r="F49" s="915">
        <v>0</v>
      </c>
      <c r="G49" s="915">
        <v>0</v>
      </c>
      <c r="H49" s="354" t="s">
        <v>629</v>
      </c>
      <c r="I49" s="357"/>
      <c r="J49" s="1088"/>
      <c r="K49" s="1077"/>
      <c r="L49" s="1077"/>
      <c r="M49" s="1077"/>
      <c r="N49" s="1077"/>
      <c r="O49" s="1078"/>
      <c r="P49" s="1078"/>
      <c r="Q49" s="1078"/>
      <c r="R49" s="1078"/>
    </row>
    <row r="50" spans="1:18" ht="18.75" customHeight="1">
      <c r="A50" s="343" t="s">
        <v>630</v>
      </c>
      <c r="B50" s="873">
        <v>638.47</v>
      </c>
      <c r="C50" s="905">
        <v>1585</v>
      </c>
      <c r="D50" s="905">
        <v>8369</v>
      </c>
      <c r="E50" s="873">
        <v>9061</v>
      </c>
      <c r="F50" s="905">
        <v>3560</v>
      </c>
      <c r="G50" s="905">
        <v>3053</v>
      </c>
      <c r="H50" s="351" t="s">
        <v>631</v>
      </c>
      <c r="I50" s="357"/>
      <c r="J50" s="1089"/>
      <c r="K50" s="1082"/>
      <c r="L50" s="1083"/>
      <c r="M50" s="1082"/>
      <c r="N50" s="1082"/>
      <c r="O50" s="1083"/>
      <c r="P50" s="1083"/>
      <c r="Q50" s="1083"/>
      <c r="R50" s="1083"/>
    </row>
    <row r="51" spans="1:18" ht="18.75" customHeight="1">
      <c r="A51" s="343" t="s">
        <v>632</v>
      </c>
      <c r="B51" s="873">
        <v>7487.21</v>
      </c>
      <c r="C51" s="905">
        <v>3377</v>
      </c>
      <c r="D51" s="905">
        <v>16136</v>
      </c>
      <c r="E51" s="871">
        <v>78</v>
      </c>
      <c r="F51" s="906">
        <v>102</v>
      </c>
      <c r="G51" s="906">
        <v>47</v>
      </c>
      <c r="H51" s="354" t="s">
        <v>633</v>
      </c>
      <c r="I51" s="357"/>
      <c r="J51" s="1089"/>
      <c r="K51" s="1082"/>
      <c r="L51" s="1083"/>
      <c r="M51" s="1082"/>
      <c r="N51" s="1082"/>
      <c r="O51" s="1083"/>
      <c r="P51" s="1083"/>
      <c r="Q51" s="1083"/>
      <c r="R51" s="1083"/>
    </row>
    <row r="52" spans="1:18" ht="18.75" customHeight="1">
      <c r="A52" s="343" t="s">
        <v>634</v>
      </c>
      <c r="B52" s="873">
        <v>155.97999999999999</v>
      </c>
      <c r="C52" s="905">
        <v>97</v>
      </c>
      <c r="D52" s="905">
        <v>170</v>
      </c>
      <c r="E52" s="871">
        <v>69</v>
      </c>
      <c r="F52" s="906">
        <v>51</v>
      </c>
      <c r="G52" s="906">
        <v>80</v>
      </c>
      <c r="H52" s="354" t="s">
        <v>635</v>
      </c>
      <c r="I52" s="356"/>
      <c r="J52" s="1089"/>
      <c r="K52" s="1082"/>
      <c r="L52" s="1082"/>
      <c r="M52" s="1083"/>
      <c r="N52" s="1083"/>
      <c r="O52" s="1083"/>
      <c r="P52" s="1083"/>
      <c r="Q52" s="1083"/>
      <c r="R52" s="1083"/>
    </row>
    <row r="53" spans="1:18" s="358" customFormat="1" ht="18.75" customHeight="1">
      <c r="A53" s="343" t="s">
        <v>636</v>
      </c>
      <c r="B53" s="873">
        <v>2001.2</v>
      </c>
      <c r="C53" s="905">
        <v>2551</v>
      </c>
      <c r="D53" s="905">
        <v>2907</v>
      </c>
      <c r="E53" s="871">
        <v>199</v>
      </c>
      <c r="F53" s="905">
        <v>1030</v>
      </c>
      <c r="G53" s="905">
        <v>2482</v>
      </c>
      <c r="H53" s="354" t="s">
        <v>637</v>
      </c>
      <c r="I53" s="357"/>
      <c r="J53" s="1089"/>
      <c r="K53" s="1082"/>
      <c r="L53" s="1082"/>
      <c r="M53" s="1082"/>
      <c r="N53" s="1082"/>
      <c r="O53" s="1083"/>
      <c r="P53" s="1083"/>
      <c r="Q53" s="1083"/>
      <c r="R53" s="1083"/>
    </row>
    <row r="54" spans="1:18" s="358" customFormat="1" ht="18.75" customHeight="1">
      <c r="A54" s="343" t="s">
        <v>638</v>
      </c>
      <c r="B54" s="873">
        <v>16.22</v>
      </c>
      <c r="C54" s="905">
        <v>13</v>
      </c>
      <c r="D54" s="905">
        <v>37</v>
      </c>
      <c r="E54" s="871">
        <v>4</v>
      </c>
      <c r="F54" s="906">
        <v>6</v>
      </c>
      <c r="G54" s="906">
        <v>23</v>
      </c>
      <c r="H54" s="354" t="s">
        <v>639</v>
      </c>
      <c r="I54" s="357"/>
      <c r="J54" s="1089"/>
      <c r="K54" s="1082"/>
      <c r="L54" s="1082"/>
      <c r="M54" s="1082"/>
      <c r="N54" s="1082"/>
      <c r="O54" s="1083"/>
      <c r="P54" s="1083"/>
      <c r="Q54" s="1083"/>
      <c r="R54" s="1083"/>
    </row>
    <row r="55" spans="1:18" s="358" customFormat="1" ht="18.75" customHeight="1">
      <c r="A55" s="343" t="s">
        <v>640</v>
      </c>
      <c r="B55" s="873">
        <v>3028.59</v>
      </c>
      <c r="C55" s="905">
        <v>1169</v>
      </c>
      <c r="D55" s="905">
        <v>1281</v>
      </c>
      <c r="E55" s="873">
        <v>1303</v>
      </c>
      <c r="F55" s="905">
        <v>1059</v>
      </c>
      <c r="G55" s="906">
        <v>600</v>
      </c>
      <c r="H55" s="354" t="s">
        <v>641</v>
      </c>
      <c r="I55" s="357"/>
      <c r="J55" s="1089"/>
      <c r="K55" s="1082"/>
      <c r="L55" s="1083"/>
      <c r="M55" s="1083"/>
      <c r="N55" s="1083"/>
      <c r="O55" s="1083"/>
      <c r="P55" s="1083"/>
      <c r="Q55" s="1083"/>
      <c r="R55" s="1083"/>
    </row>
    <row r="56" spans="1:18" ht="18.75" customHeight="1">
      <c r="A56" s="343"/>
      <c r="B56" s="917"/>
      <c r="C56" s="917"/>
      <c r="D56" s="920"/>
      <c r="E56" s="920"/>
      <c r="F56" s="921"/>
      <c r="G56" s="921"/>
      <c r="H56" s="351"/>
      <c r="I56" s="357"/>
      <c r="J56" s="1045"/>
      <c r="K56" s="1045"/>
      <c r="L56" s="1045"/>
      <c r="M56" s="1045"/>
      <c r="N56" s="1045"/>
      <c r="O56" s="1097"/>
      <c r="P56" s="1098"/>
      <c r="Q56" s="1098"/>
      <c r="R56" s="1098"/>
    </row>
    <row r="57" spans="1:18" ht="18.75" customHeight="1">
      <c r="A57" s="340" t="s">
        <v>642</v>
      </c>
      <c r="B57" s="929">
        <v>30109.06</v>
      </c>
      <c r="C57" s="909">
        <v>47256</v>
      </c>
      <c r="D57" s="909">
        <v>60620</v>
      </c>
      <c r="E57" s="909">
        <v>15170</v>
      </c>
      <c r="F57" s="909">
        <v>10956</v>
      </c>
      <c r="G57" s="909">
        <v>8661</v>
      </c>
      <c r="H57" s="359" t="s">
        <v>459</v>
      </c>
      <c r="I57" s="357"/>
      <c r="J57" s="1045"/>
      <c r="K57" s="1045"/>
      <c r="L57" s="1045"/>
      <c r="M57" s="1045"/>
      <c r="N57" s="1045"/>
      <c r="O57" s="1097"/>
      <c r="P57" s="1098"/>
      <c r="Q57" s="1098"/>
      <c r="R57" s="1098"/>
    </row>
    <row r="58" spans="1:18" ht="18.75" customHeight="1">
      <c r="A58" s="343" t="s">
        <v>643</v>
      </c>
      <c r="B58" s="873">
        <v>993.35</v>
      </c>
      <c r="C58" s="905">
        <v>2450</v>
      </c>
      <c r="D58" s="905">
        <v>5540</v>
      </c>
      <c r="E58" s="873">
        <v>2540</v>
      </c>
      <c r="F58" s="905">
        <v>1643</v>
      </c>
      <c r="G58" s="905">
        <v>1123</v>
      </c>
      <c r="H58" s="351" t="s">
        <v>644</v>
      </c>
      <c r="I58" s="357"/>
      <c r="J58" s="1045"/>
      <c r="K58" s="1045"/>
      <c r="L58" s="1045"/>
      <c r="M58" s="1045"/>
      <c r="N58" s="1045"/>
      <c r="O58" s="1097"/>
      <c r="P58" s="1098"/>
      <c r="Q58" s="1098"/>
      <c r="R58" s="1098"/>
    </row>
    <row r="59" spans="1:18" ht="18.75" customHeight="1">
      <c r="A59" s="343" t="s">
        <v>645</v>
      </c>
      <c r="B59" s="873">
        <v>11279.83</v>
      </c>
      <c r="C59" s="905">
        <v>1345</v>
      </c>
      <c r="D59" s="905">
        <v>8160</v>
      </c>
      <c r="E59" s="873">
        <v>3588</v>
      </c>
      <c r="F59" s="905">
        <v>1834</v>
      </c>
      <c r="G59" s="906">
        <v>800</v>
      </c>
      <c r="H59" s="351" t="s">
        <v>646</v>
      </c>
      <c r="I59" s="356"/>
      <c r="J59" s="1046"/>
      <c r="K59" s="1046"/>
      <c r="L59" s="1046"/>
      <c r="M59" s="1046"/>
      <c r="N59" s="1046"/>
      <c r="O59" s="1099"/>
      <c r="P59" s="1098"/>
      <c r="Q59" s="1098"/>
      <c r="R59" s="1098"/>
    </row>
    <row r="60" spans="1:18" ht="18.75" customHeight="1">
      <c r="A60" s="343" t="s">
        <v>647</v>
      </c>
      <c r="B60" s="873">
        <v>490.14</v>
      </c>
      <c r="C60" s="905">
        <v>25277</v>
      </c>
      <c r="D60" s="905">
        <v>12453</v>
      </c>
      <c r="E60" s="871">
        <v>233</v>
      </c>
      <c r="F60" s="905">
        <v>1454</v>
      </c>
      <c r="G60" s="906">
        <v>737</v>
      </c>
      <c r="H60" s="351" t="s">
        <v>648</v>
      </c>
      <c r="I60" s="357"/>
      <c r="J60" s="1045"/>
      <c r="K60" s="1045"/>
      <c r="L60" s="1045"/>
      <c r="M60" s="1045"/>
      <c r="N60" s="1045"/>
      <c r="O60" s="1100"/>
      <c r="P60" s="1098"/>
      <c r="Q60" s="1098"/>
      <c r="R60" s="1098"/>
    </row>
    <row r="61" spans="1:18" ht="18.75" customHeight="1">
      <c r="A61" s="343" t="s">
        <v>649</v>
      </c>
      <c r="B61" s="873">
        <v>10524.1</v>
      </c>
      <c r="C61" s="905">
        <v>653</v>
      </c>
      <c r="D61" s="905">
        <v>4100</v>
      </c>
      <c r="E61" s="873">
        <v>4349</v>
      </c>
      <c r="F61" s="906">
        <v>355</v>
      </c>
      <c r="G61" s="905">
        <v>1484</v>
      </c>
      <c r="H61" s="351" t="s">
        <v>650</v>
      </c>
      <c r="I61" s="357"/>
      <c r="J61" s="1045"/>
      <c r="K61" s="1045"/>
      <c r="L61" s="1045"/>
      <c r="M61" s="1045"/>
      <c r="N61" s="1045"/>
      <c r="O61" s="1100"/>
      <c r="P61" s="1098"/>
      <c r="Q61" s="1098"/>
      <c r="R61" s="1098"/>
    </row>
    <row r="62" spans="1:18" ht="18.75" customHeight="1">
      <c r="A62" s="343" t="s">
        <v>651</v>
      </c>
      <c r="B62" s="873">
        <v>3794.07</v>
      </c>
      <c r="C62" s="905">
        <v>17340</v>
      </c>
      <c r="D62" s="905">
        <v>30056</v>
      </c>
      <c r="E62" s="873">
        <v>4267</v>
      </c>
      <c r="F62" s="905">
        <v>5573</v>
      </c>
      <c r="G62" s="905">
        <v>4335</v>
      </c>
      <c r="H62" s="354" t="s">
        <v>652</v>
      </c>
      <c r="I62" s="356"/>
      <c r="J62" s="1046"/>
      <c r="K62" s="1046"/>
      <c r="L62" s="1046"/>
      <c r="M62" s="1046"/>
      <c r="N62" s="1046"/>
      <c r="O62" s="1099"/>
      <c r="P62" s="1098"/>
      <c r="Q62" s="1098"/>
      <c r="R62" s="1098"/>
    </row>
    <row r="63" spans="1:18" ht="18.75" customHeight="1">
      <c r="A63" s="360" t="s">
        <v>653</v>
      </c>
      <c r="B63" s="873">
        <v>3027.57</v>
      </c>
      <c r="C63" s="905">
        <v>191</v>
      </c>
      <c r="D63" s="905">
        <v>312</v>
      </c>
      <c r="E63" s="871">
        <v>193</v>
      </c>
      <c r="F63" s="906">
        <v>97</v>
      </c>
      <c r="G63" s="906">
        <v>182</v>
      </c>
      <c r="H63" s="361" t="s">
        <v>654</v>
      </c>
      <c r="I63" s="357"/>
      <c r="J63" s="1045"/>
      <c r="K63" s="1045"/>
      <c r="L63" s="1045"/>
      <c r="M63" s="1045"/>
      <c r="N63" s="1045"/>
      <c r="O63" s="1100"/>
      <c r="P63" s="1098"/>
      <c r="Q63" s="1098"/>
      <c r="R63" s="1098"/>
    </row>
    <row r="64" spans="1:18" ht="18.75" customHeight="1">
      <c r="A64" s="360"/>
      <c r="B64" s="873"/>
      <c r="C64" s="905"/>
      <c r="D64" s="905"/>
      <c r="E64" s="871"/>
      <c r="F64" s="906"/>
      <c r="G64" s="906"/>
      <c r="H64" s="361"/>
      <c r="I64" s="357"/>
      <c r="J64" s="1045"/>
      <c r="K64" s="1045"/>
      <c r="L64" s="1045"/>
      <c r="M64" s="1045"/>
      <c r="N64" s="1045"/>
      <c r="O64" s="1100"/>
      <c r="P64" s="1098"/>
      <c r="Q64" s="1098"/>
      <c r="R64" s="1098"/>
    </row>
    <row r="65" spans="1:18" ht="18.75" customHeight="1">
      <c r="A65" s="360"/>
      <c r="B65" s="873"/>
      <c r="C65" s="905"/>
      <c r="D65" s="905"/>
      <c r="E65" s="871"/>
      <c r="F65" s="906"/>
      <c r="G65" s="906"/>
      <c r="H65" s="361"/>
      <c r="I65" s="357"/>
      <c r="J65" s="1045"/>
      <c r="K65" s="1045"/>
      <c r="L65" s="1045"/>
      <c r="M65" s="1045"/>
      <c r="N65" s="1045"/>
      <c r="O65" s="1100"/>
      <c r="P65" s="1098"/>
      <c r="Q65" s="1098"/>
      <c r="R65" s="1098"/>
    </row>
    <row r="66" spans="1:18" ht="18.75" customHeight="1">
      <c r="A66" s="360"/>
      <c r="B66" s="873"/>
      <c r="C66" s="905"/>
      <c r="D66" s="905"/>
      <c r="E66" s="871"/>
      <c r="F66" s="906"/>
      <c r="G66" s="906"/>
      <c r="H66" s="361"/>
      <c r="I66" s="357"/>
      <c r="J66" s="1045"/>
      <c r="K66" s="1045"/>
      <c r="L66" s="1045"/>
      <c r="M66" s="1045"/>
      <c r="N66" s="1045"/>
      <c r="O66" s="1100"/>
      <c r="P66" s="1098"/>
      <c r="Q66" s="1098"/>
      <c r="R66" s="1098"/>
    </row>
    <row r="67" spans="1:18" ht="18.75" customHeight="1">
      <c r="A67" s="41" t="s">
        <v>928</v>
      </c>
      <c r="B67" s="180"/>
      <c r="C67" s="179"/>
      <c r="D67" s="179"/>
      <c r="E67" s="179"/>
      <c r="F67" s="179"/>
      <c r="G67" s="179"/>
      <c r="H67" s="5" t="s">
        <v>927</v>
      </c>
      <c r="I67" s="357"/>
      <c r="J67" s="1045"/>
      <c r="K67" s="1045"/>
      <c r="L67" s="1045"/>
      <c r="M67" s="1045"/>
      <c r="N67" s="1045"/>
      <c r="O67" s="1100"/>
      <c r="P67" s="1098"/>
      <c r="Q67" s="1098"/>
      <c r="R67" s="1098"/>
    </row>
    <row r="68" spans="1:18" ht="18.75" customHeight="1">
      <c r="A68" s="360"/>
      <c r="B68" s="873"/>
      <c r="C68" s="905"/>
      <c r="D68" s="905"/>
      <c r="E68" s="871"/>
      <c r="F68" s="906"/>
      <c r="G68" s="906"/>
      <c r="H68" s="361"/>
      <c r="I68" s="357"/>
      <c r="J68" s="1045"/>
      <c r="K68" s="1045"/>
      <c r="L68" s="1045"/>
      <c r="M68" s="1045"/>
      <c r="N68" s="1045"/>
      <c r="O68" s="1100"/>
      <c r="P68" s="1098"/>
      <c r="Q68" s="1098"/>
      <c r="R68" s="1098"/>
    </row>
    <row r="69" spans="1:18" ht="15" customHeight="1">
      <c r="A69" s="360"/>
      <c r="B69" s="250"/>
      <c r="C69" s="250"/>
      <c r="D69" s="250"/>
      <c r="E69" s="250"/>
      <c r="F69" s="250"/>
      <c r="G69" s="249"/>
      <c r="H69" s="361"/>
      <c r="I69" s="357"/>
      <c r="J69" s="1045"/>
      <c r="K69" s="1045"/>
      <c r="L69" s="1045"/>
      <c r="M69" s="1045"/>
      <c r="N69" s="1045"/>
      <c r="O69" s="1100"/>
      <c r="P69" s="1098"/>
      <c r="Q69" s="1098"/>
      <c r="R69" s="1098"/>
    </row>
    <row r="70" spans="1:18" ht="20.25" customHeight="1">
      <c r="A70" s="327" t="s">
        <v>778</v>
      </c>
      <c r="B70" s="328"/>
      <c r="F70" s="346"/>
      <c r="G70" s="346"/>
      <c r="H70" s="347" t="s">
        <v>779</v>
      </c>
      <c r="I70" s="356"/>
      <c r="J70" s="1046"/>
      <c r="K70" s="1046"/>
      <c r="L70" s="1046"/>
      <c r="M70" s="1046"/>
      <c r="N70" s="1046"/>
      <c r="O70" s="1101"/>
      <c r="P70" s="1098"/>
      <c r="Q70" s="1098"/>
      <c r="R70" s="1098"/>
    </row>
    <row r="71" spans="1:18" ht="20.25" customHeight="1">
      <c r="A71" s="327" t="s">
        <v>780</v>
      </c>
      <c r="B71" s="328"/>
      <c r="F71" s="1228" t="s">
        <v>781</v>
      </c>
      <c r="G71" s="1228"/>
      <c r="H71" s="1228"/>
      <c r="I71" s="362"/>
      <c r="J71" s="1102"/>
      <c r="K71" s="1102"/>
      <c r="L71" s="1102"/>
      <c r="M71" s="1102"/>
      <c r="N71" s="1102"/>
      <c r="O71" s="1103"/>
      <c r="P71" s="1098"/>
      <c r="Q71" s="1098"/>
      <c r="R71" s="1098"/>
    </row>
    <row r="72" spans="1:18" ht="20.25" customHeight="1">
      <c r="A72" s="331" t="s">
        <v>782</v>
      </c>
      <c r="B72" s="332"/>
      <c r="F72" s="333"/>
      <c r="G72" s="1229" t="s">
        <v>783</v>
      </c>
      <c r="H72" s="1229"/>
      <c r="I72" s="349"/>
      <c r="J72" s="1045"/>
      <c r="K72" s="1045"/>
      <c r="L72" s="1045"/>
      <c r="M72" s="1045"/>
      <c r="N72" s="1047"/>
      <c r="O72" s="1104"/>
      <c r="P72" s="1098"/>
      <c r="Q72" s="1098"/>
      <c r="R72" s="1098"/>
    </row>
    <row r="73" spans="1:18" ht="11.1" customHeight="1">
      <c r="A73" s="331"/>
      <c r="B73" s="332"/>
      <c r="F73" s="333"/>
      <c r="H73" s="334"/>
      <c r="I73" s="349"/>
      <c r="J73" s="1045"/>
      <c r="K73" s="1045"/>
      <c r="L73" s="1045"/>
      <c r="M73" s="1045"/>
      <c r="N73" s="1047"/>
      <c r="O73" s="1104"/>
      <c r="P73" s="1098"/>
      <c r="Q73" s="1098"/>
      <c r="R73" s="1098"/>
    </row>
    <row r="74" spans="1:18" ht="17.25" customHeight="1">
      <c r="A74" s="335" t="s">
        <v>563</v>
      </c>
      <c r="B74" s="332"/>
      <c r="F74" s="333"/>
      <c r="H74" s="326" t="s">
        <v>564</v>
      </c>
      <c r="I74" s="349"/>
      <c r="J74" s="1045"/>
      <c r="K74" s="1045"/>
      <c r="L74" s="1045"/>
      <c r="M74" s="1045"/>
      <c r="N74" s="1047"/>
      <c r="O74" s="1104"/>
      <c r="P74" s="1098"/>
      <c r="Q74" s="1098"/>
      <c r="R74" s="1098"/>
    </row>
    <row r="75" spans="1:18" ht="17.25" customHeight="1">
      <c r="A75" s="335"/>
      <c r="B75" s="332"/>
      <c r="F75" s="333"/>
      <c r="H75" s="326"/>
      <c r="I75" s="349"/>
      <c r="J75" s="1045"/>
      <c r="K75" s="1045"/>
      <c r="L75" s="1045"/>
      <c r="M75" s="1045"/>
      <c r="N75" s="1047"/>
      <c r="O75" s="1104"/>
      <c r="P75" s="1098"/>
      <c r="Q75" s="1098"/>
      <c r="R75" s="1098"/>
    </row>
    <row r="76" spans="1:18" ht="17.25" customHeight="1">
      <c r="B76" s="1230" t="s">
        <v>784</v>
      </c>
      <c r="C76" s="1230"/>
      <c r="D76" s="1230"/>
      <c r="E76" s="1231" t="s">
        <v>777</v>
      </c>
      <c r="F76" s="1231"/>
      <c r="G76" s="1231"/>
      <c r="H76" s="325"/>
      <c r="I76" s="349"/>
      <c r="J76" s="1045"/>
      <c r="K76" s="1045"/>
      <c r="L76" s="1045"/>
      <c r="M76" s="1045"/>
      <c r="N76" s="1047"/>
      <c r="O76" s="1104"/>
      <c r="P76" s="1098"/>
      <c r="Q76" s="1098"/>
      <c r="R76" s="1098"/>
    </row>
    <row r="77" spans="1:18" ht="17.25" customHeight="1">
      <c r="B77" s="1226" t="s">
        <v>567</v>
      </c>
      <c r="C77" s="1226"/>
      <c r="D77" s="1226"/>
      <c r="E77" s="1226" t="s">
        <v>766</v>
      </c>
      <c r="F77" s="1226"/>
      <c r="G77" s="1226"/>
      <c r="I77" s="349"/>
      <c r="J77" s="1045"/>
      <c r="K77" s="1045"/>
      <c r="L77" s="1045"/>
      <c r="M77" s="1045"/>
      <c r="N77" s="1047"/>
      <c r="O77" s="1104"/>
      <c r="P77" s="1098"/>
      <c r="Q77" s="1098"/>
      <c r="R77" s="1098"/>
    </row>
    <row r="78" spans="1:18" ht="17.25" customHeight="1">
      <c r="A78" s="337"/>
      <c r="B78" s="1166">
        <v>2021</v>
      </c>
      <c r="C78" s="338">
        <v>2020</v>
      </c>
      <c r="D78" s="338">
        <v>2019</v>
      </c>
      <c r="E78" s="1166">
        <v>2021</v>
      </c>
      <c r="F78" s="338">
        <v>2020</v>
      </c>
      <c r="G78" s="338">
        <v>2019</v>
      </c>
      <c r="H78" s="337"/>
      <c r="I78" s="349"/>
      <c r="J78" s="1045"/>
      <c r="K78" s="1045"/>
      <c r="L78" s="1045"/>
      <c r="M78" s="1045"/>
      <c r="N78" s="1047"/>
      <c r="O78" s="1104"/>
      <c r="P78" s="1098"/>
      <c r="Q78" s="1098"/>
      <c r="R78" s="1098"/>
    </row>
    <row r="79" spans="1:18" ht="17.25" customHeight="1">
      <c r="C79" s="325"/>
      <c r="D79" s="325"/>
      <c r="E79" s="325"/>
      <c r="F79" s="325"/>
      <c r="G79" s="325"/>
      <c r="I79" s="349"/>
      <c r="J79" s="1045"/>
      <c r="K79" s="1045"/>
      <c r="L79" s="1045"/>
      <c r="M79" s="1045"/>
      <c r="N79" s="1047"/>
      <c r="O79" s="1104"/>
      <c r="P79" s="1098"/>
      <c r="Q79" s="1098"/>
      <c r="R79" s="1098"/>
    </row>
    <row r="80" spans="1:18" ht="17.25" customHeight="1">
      <c r="A80" s="340" t="s">
        <v>661</v>
      </c>
      <c r="B80" s="929">
        <v>12158.05</v>
      </c>
      <c r="C80" s="909">
        <v>29772</v>
      </c>
      <c r="D80" s="909">
        <v>34884</v>
      </c>
      <c r="E80" s="909">
        <v>32134</v>
      </c>
      <c r="F80" s="909">
        <v>35144</v>
      </c>
      <c r="G80" s="909">
        <v>31240</v>
      </c>
      <c r="H80" s="352" t="s">
        <v>531</v>
      </c>
      <c r="I80" s="349"/>
      <c r="J80" s="1088"/>
      <c r="K80" s="1077"/>
      <c r="L80" s="1077"/>
      <c r="M80" s="1077"/>
      <c r="N80" s="1077"/>
      <c r="O80" s="1078"/>
      <c r="P80" s="1078"/>
      <c r="Q80" s="1078"/>
      <c r="R80" s="1078"/>
    </row>
    <row r="81" spans="1:18" ht="17.25" customHeight="1">
      <c r="A81" s="365" t="s">
        <v>662</v>
      </c>
      <c r="B81" s="873">
        <v>1480.74</v>
      </c>
      <c r="C81" s="905">
        <v>1215</v>
      </c>
      <c r="D81" s="915">
        <v>0</v>
      </c>
      <c r="E81" s="873">
        <v>2515</v>
      </c>
      <c r="F81" s="905">
        <v>1823</v>
      </c>
      <c r="G81" s="915">
        <v>0</v>
      </c>
      <c r="H81" s="354" t="s">
        <v>663</v>
      </c>
      <c r="I81" s="349"/>
      <c r="J81" s="1089"/>
      <c r="K81" s="1083"/>
      <c r="L81" s="1083"/>
      <c r="M81" s="1082"/>
      <c r="N81" s="1082"/>
      <c r="O81" s="1083"/>
      <c r="P81" s="1083"/>
      <c r="Q81" s="1083"/>
      <c r="R81" s="1083"/>
    </row>
    <row r="82" spans="1:18" ht="17.25" customHeight="1">
      <c r="A82" s="343" t="s">
        <v>664</v>
      </c>
      <c r="B82" s="873">
        <v>813.01</v>
      </c>
      <c r="C82" s="905">
        <v>715</v>
      </c>
      <c r="D82" s="905">
        <v>692</v>
      </c>
      <c r="E82" s="871">
        <v>379</v>
      </c>
      <c r="F82" s="906">
        <v>371</v>
      </c>
      <c r="G82" s="906">
        <v>350</v>
      </c>
      <c r="H82" s="354" t="s">
        <v>665</v>
      </c>
      <c r="J82" s="1089"/>
      <c r="K82" s="1083"/>
      <c r="L82" s="1083"/>
      <c r="M82" s="1083"/>
      <c r="N82" s="1083"/>
      <c r="O82" s="1083"/>
      <c r="P82" s="1083"/>
      <c r="Q82" s="1083"/>
      <c r="R82" s="1083"/>
    </row>
    <row r="83" spans="1:18" ht="17.25" customHeight="1">
      <c r="A83" s="343" t="s">
        <v>666</v>
      </c>
      <c r="B83" s="873">
        <v>472.39</v>
      </c>
      <c r="C83" s="905">
        <v>1565</v>
      </c>
      <c r="D83" s="905">
        <v>5792</v>
      </c>
      <c r="E83" s="871">
        <v>201</v>
      </c>
      <c r="F83" s="906">
        <v>422</v>
      </c>
      <c r="G83" s="906">
        <v>879</v>
      </c>
      <c r="H83" s="354" t="s">
        <v>667</v>
      </c>
      <c r="I83" s="349"/>
      <c r="J83" s="1089"/>
      <c r="K83" s="1082"/>
      <c r="L83" s="1083"/>
      <c r="M83" s="1083"/>
      <c r="N83" s="1083"/>
      <c r="O83" s="1083"/>
      <c r="P83" s="1083"/>
      <c r="Q83" s="1083"/>
      <c r="R83" s="1083"/>
    </row>
    <row r="84" spans="1:18" ht="17.25" customHeight="1">
      <c r="A84" s="343" t="s">
        <v>674</v>
      </c>
      <c r="B84" s="915">
        <v>0</v>
      </c>
      <c r="C84" s="905">
        <v>1</v>
      </c>
      <c r="D84" s="905">
        <v>1</v>
      </c>
      <c r="E84" s="905">
        <v>4</v>
      </c>
      <c r="F84" s="906">
        <v>6</v>
      </c>
      <c r="G84" s="906">
        <v>3</v>
      </c>
      <c r="H84" s="354" t="s">
        <v>675</v>
      </c>
      <c r="I84" s="366"/>
      <c r="J84" s="1089"/>
      <c r="K84" s="1083"/>
      <c r="L84" s="1083"/>
      <c r="M84" s="1083"/>
      <c r="N84" s="1083"/>
      <c r="O84" s="1083"/>
      <c r="P84" s="1083"/>
      <c r="Q84" s="1083"/>
      <c r="R84" s="1083"/>
    </row>
    <row r="85" spans="1:18" ht="17.25" customHeight="1">
      <c r="A85" s="343" t="s">
        <v>672</v>
      </c>
      <c r="B85" s="915">
        <v>0</v>
      </c>
      <c r="C85" s="915">
        <v>0</v>
      </c>
      <c r="D85" s="915">
        <v>0</v>
      </c>
      <c r="E85" s="915">
        <v>0</v>
      </c>
      <c r="F85" s="915">
        <v>0</v>
      </c>
      <c r="G85" s="915">
        <v>0</v>
      </c>
      <c r="H85" s="354" t="s">
        <v>673</v>
      </c>
      <c r="I85" s="366"/>
      <c r="J85" s="1089"/>
      <c r="K85" s="1083"/>
      <c r="L85" s="1083"/>
      <c r="M85" s="1083"/>
      <c r="N85" s="1083"/>
      <c r="O85" s="1083"/>
      <c r="P85" s="1083"/>
      <c r="Q85" s="1083"/>
      <c r="R85" s="1083"/>
    </row>
    <row r="86" spans="1:18" ht="17.25" customHeight="1">
      <c r="A86" s="343" t="s">
        <v>668</v>
      </c>
      <c r="B86" s="873">
        <v>1.1200000000000001</v>
      </c>
      <c r="C86" s="915">
        <v>0</v>
      </c>
      <c r="D86" s="915">
        <v>0</v>
      </c>
      <c r="E86" s="871">
        <v>8</v>
      </c>
      <c r="F86" s="915">
        <v>0</v>
      </c>
      <c r="G86" s="915">
        <v>0</v>
      </c>
      <c r="H86" s="354" t="s">
        <v>669</v>
      </c>
      <c r="J86" s="1089"/>
      <c r="K86" s="1083"/>
      <c r="L86" s="1083"/>
      <c r="M86" s="1083"/>
      <c r="N86" s="1083"/>
      <c r="O86" s="1083"/>
      <c r="P86" s="1083"/>
      <c r="Q86" s="1083"/>
      <c r="R86" s="1083"/>
    </row>
    <row r="87" spans="1:18" ht="17.25" customHeight="1">
      <c r="A87" s="343" t="s">
        <v>670</v>
      </c>
      <c r="B87" s="915">
        <v>0</v>
      </c>
      <c r="C87" s="905">
        <v>1</v>
      </c>
      <c r="D87" s="915">
        <v>0</v>
      </c>
      <c r="E87" s="915">
        <v>0</v>
      </c>
      <c r="F87" s="906">
        <v>1</v>
      </c>
      <c r="G87" s="915">
        <v>0</v>
      </c>
      <c r="H87" s="354" t="s">
        <v>671</v>
      </c>
      <c r="I87" s="366"/>
      <c r="J87" s="1089"/>
      <c r="K87" s="1083"/>
      <c r="L87" s="1083"/>
      <c r="M87" s="1083"/>
      <c r="N87" s="1083"/>
      <c r="O87" s="1083"/>
      <c r="P87" s="1083"/>
      <c r="Q87" s="1083"/>
      <c r="R87" s="1083"/>
    </row>
    <row r="88" spans="1:18" ht="17.25" customHeight="1">
      <c r="A88" s="343" t="s">
        <v>676</v>
      </c>
      <c r="B88" s="873">
        <v>3.78</v>
      </c>
      <c r="C88" s="905">
        <v>4</v>
      </c>
      <c r="D88" s="905">
        <v>3</v>
      </c>
      <c r="E88" s="871">
        <v>6</v>
      </c>
      <c r="F88" s="906">
        <v>1</v>
      </c>
      <c r="G88" s="906">
        <v>2</v>
      </c>
      <c r="H88" s="354" t="s">
        <v>677</v>
      </c>
      <c r="I88" s="366"/>
      <c r="J88" s="1089"/>
      <c r="K88" s="1083"/>
      <c r="L88" s="1083"/>
      <c r="M88" s="1083"/>
      <c r="N88" s="1083"/>
      <c r="O88" s="1083"/>
      <c r="P88" s="1083"/>
      <c r="Q88" s="1083"/>
      <c r="R88" s="1083"/>
    </row>
    <row r="89" spans="1:18" ht="17.25" customHeight="1">
      <c r="A89" s="343" t="s">
        <v>678</v>
      </c>
      <c r="B89" s="915">
        <v>0</v>
      </c>
      <c r="C89" s="915">
        <v>0</v>
      </c>
      <c r="D89" s="915">
        <v>0</v>
      </c>
      <c r="E89" s="915">
        <v>0</v>
      </c>
      <c r="F89" s="915">
        <v>0</v>
      </c>
      <c r="G89" s="906">
        <v>1</v>
      </c>
      <c r="H89" s="354" t="s">
        <v>679</v>
      </c>
      <c r="I89" s="366"/>
      <c r="J89" s="1089"/>
      <c r="K89" s="1083"/>
      <c r="L89" s="1083"/>
      <c r="M89" s="1083"/>
      <c r="N89" s="1083"/>
      <c r="O89" s="1083"/>
      <c r="P89" s="1083"/>
      <c r="Q89" s="1083"/>
      <c r="R89" s="1083"/>
    </row>
    <row r="90" spans="1:18" ht="17.25" customHeight="1">
      <c r="A90" s="343" t="s">
        <v>680</v>
      </c>
      <c r="B90" s="873">
        <v>25.03</v>
      </c>
      <c r="C90" s="915">
        <v>0</v>
      </c>
      <c r="D90" s="915">
        <v>0</v>
      </c>
      <c r="E90" s="871">
        <v>20</v>
      </c>
      <c r="F90" s="915">
        <v>0</v>
      </c>
      <c r="G90" s="915">
        <v>0</v>
      </c>
      <c r="H90" s="354" t="s">
        <v>681</v>
      </c>
      <c r="I90" s="366"/>
      <c r="J90" s="1089"/>
      <c r="K90" s="1083"/>
      <c r="L90" s="1083"/>
      <c r="M90" s="1083"/>
      <c r="N90" s="1083"/>
      <c r="O90" s="1083"/>
      <c r="P90" s="1083"/>
      <c r="Q90" s="1083"/>
      <c r="R90" s="1083"/>
    </row>
    <row r="91" spans="1:18" ht="17.25" customHeight="1">
      <c r="A91" s="343" t="s">
        <v>682</v>
      </c>
      <c r="B91" s="873">
        <v>80.260000000000005</v>
      </c>
      <c r="C91" s="905">
        <v>338</v>
      </c>
      <c r="D91" s="905">
        <v>103</v>
      </c>
      <c r="E91" s="871">
        <v>127</v>
      </c>
      <c r="F91" s="906">
        <v>97</v>
      </c>
      <c r="G91" s="906">
        <v>122</v>
      </c>
      <c r="H91" s="354" t="s">
        <v>683</v>
      </c>
      <c r="I91" s="366"/>
      <c r="J91" s="1089"/>
      <c r="K91" s="1083"/>
      <c r="L91" s="1083"/>
      <c r="M91" s="1083"/>
      <c r="N91" s="1083"/>
      <c r="O91" s="1083"/>
      <c r="P91" s="1083"/>
      <c r="Q91" s="1083"/>
      <c r="R91" s="1083"/>
    </row>
    <row r="92" spans="1:18" ht="17.25" customHeight="1">
      <c r="A92" s="343" t="s">
        <v>684</v>
      </c>
      <c r="B92" s="915">
        <v>0</v>
      </c>
      <c r="C92" s="915">
        <v>0</v>
      </c>
      <c r="D92" s="915">
        <v>0</v>
      </c>
      <c r="E92" s="871">
        <v>1</v>
      </c>
      <c r="F92" s="915">
        <v>0</v>
      </c>
      <c r="G92" s="915">
        <v>0</v>
      </c>
      <c r="H92" s="354" t="s">
        <v>685</v>
      </c>
      <c r="I92" s="366"/>
      <c r="J92" s="1089"/>
      <c r="K92" s="1083"/>
      <c r="L92" s="1083"/>
      <c r="M92" s="1083"/>
      <c r="N92" s="1083"/>
      <c r="O92" s="1083"/>
      <c r="P92" s="1083"/>
      <c r="Q92" s="1083"/>
      <c r="R92" s="1083"/>
    </row>
    <row r="93" spans="1:18" ht="17.25" customHeight="1">
      <c r="A93" s="343" t="s">
        <v>686</v>
      </c>
      <c r="B93" s="873">
        <v>0.82</v>
      </c>
      <c r="C93" s="905">
        <v>36</v>
      </c>
      <c r="D93" s="905">
        <v>40</v>
      </c>
      <c r="E93" s="871">
        <v>9</v>
      </c>
      <c r="F93" s="906">
        <v>29</v>
      </c>
      <c r="G93" s="906">
        <v>41</v>
      </c>
      <c r="H93" s="354" t="s">
        <v>687</v>
      </c>
      <c r="I93" s="366"/>
      <c r="J93" s="1089"/>
      <c r="K93" s="1083"/>
      <c r="L93" s="1083"/>
      <c r="M93" s="1083"/>
      <c r="N93" s="1083"/>
      <c r="O93" s="1083"/>
      <c r="P93" s="1083"/>
      <c r="Q93" s="1083"/>
      <c r="R93" s="1083"/>
    </row>
    <row r="94" spans="1:18" ht="17.25" customHeight="1">
      <c r="A94" s="343" t="s">
        <v>688</v>
      </c>
      <c r="B94" s="873">
        <v>667.37</v>
      </c>
      <c r="C94" s="905">
        <v>1079</v>
      </c>
      <c r="D94" s="905">
        <v>1635</v>
      </c>
      <c r="E94" s="873">
        <v>5465</v>
      </c>
      <c r="F94" s="906">
        <v>996</v>
      </c>
      <c r="G94" s="905">
        <v>2245</v>
      </c>
      <c r="H94" s="354" t="s">
        <v>689</v>
      </c>
      <c r="I94" s="366"/>
      <c r="J94" s="1089"/>
      <c r="K94" s="1082"/>
      <c r="L94" s="1082"/>
      <c r="M94" s="1083"/>
      <c r="N94" s="1082"/>
      <c r="O94" s="1083"/>
      <c r="P94" s="1083"/>
      <c r="Q94" s="1083"/>
      <c r="R94" s="1083"/>
    </row>
    <row r="95" spans="1:18" ht="17.25" customHeight="1">
      <c r="A95" s="343" t="s">
        <v>918</v>
      </c>
      <c r="B95" s="873">
        <v>949.34</v>
      </c>
      <c r="C95" s="966">
        <v>0</v>
      </c>
      <c r="D95" s="966">
        <v>0</v>
      </c>
      <c r="E95" s="871">
        <v>961</v>
      </c>
      <c r="F95" s="966">
        <v>0</v>
      </c>
      <c r="G95" s="966">
        <v>0</v>
      </c>
      <c r="H95" s="354" t="s">
        <v>917</v>
      </c>
      <c r="I95" s="366"/>
      <c r="J95" s="1089"/>
      <c r="K95" s="1082"/>
      <c r="L95" s="1082"/>
      <c r="M95" s="1083"/>
      <c r="N95" s="1082"/>
      <c r="O95" s="1083"/>
      <c r="P95" s="1083"/>
      <c r="Q95" s="1083"/>
      <c r="R95" s="1083"/>
    </row>
    <row r="96" spans="1:18" ht="17.25" customHeight="1">
      <c r="A96" s="343" t="s">
        <v>690</v>
      </c>
      <c r="B96" s="873">
        <v>19.36</v>
      </c>
      <c r="C96" s="905">
        <v>29</v>
      </c>
      <c r="D96" s="905">
        <v>62</v>
      </c>
      <c r="E96" s="871">
        <v>39</v>
      </c>
      <c r="F96" s="906">
        <v>53</v>
      </c>
      <c r="G96" s="906">
        <v>75</v>
      </c>
      <c r="H96" s="354" t="s">
        <v>691</v>
      </c>
      <c r="I96" s="366"/>
      <c r="J96" s="1089"/>
      <c r="K96" s="1083"/>
      <c r="L96" s="1083"/>
      <c r="M96" s="1083"/>
      <c r="N96" s="1083"/>
      <c r="O96" s="1083"/>
      <c r="P96" s="1083"/>
      <c r="Q96" s="1083"/>
      <c r="R96" s="1083"/>
    </row>
    <row r="97" spans="1:18" ht="17.25" customHeight="1">
      <c r="A97" s="343" t="s">
        <v>692</v>
      </c>
      <c r="B97" s="873">
        <v>3408.59</v>
      </c>
      <c r="C97" s="905">
        <v>17470</v>
      </c>
      <c r="D97" s="905">
        <v>13376</v>
      </c>
      <c r="E97" s="873">
        <v>3511</v>
      </c>
      <c r="F97" s="905">
        <v>3038</v>
      </c>
      <c r="G97" s="905">
        <v>1852</v>
      </c>
      <c r="H97" s="354" t="s">
        <v>693</v>
      </c>
      <c r="I97" s="366"/>
      <c r="J97" s="1089"/>
      <c r="K97" s="1083"/>
      <c r="L97" s="1083"/>
      <c r="M97" s="1083"/>
      <c r="N97" s="1083"/>
      <c r="O97" s="1083"/>
      <c r="P97" s="1083"/>
      <c r="Q97" s="1083"/>
      <c r="R97" s="1083"/>
    </row>
    <row r="98" spans="1:18" ht="17.25" customHeight="1">
      <c r="A98" s="343" t="s">
        <v>694</v>
      </c>
      <c r="B98" s="873">
        <v>2233.94</v>
      </c>
      <c r="C98" s="905">
        <v>4976</v>
      </c>
      <c r="D98" s="905">
        <v>7135</v>
      </c>
      <c r="E98" s="873">
        <v>10795</v>
      </c>
      <c r="F98" s="905">
        <v>19994</v>
      </c>
      <c r="G98" s="905">
        <v>16836</v>
      </c>
      <c r="H98" s="354" t="s">
        <v>695</v>
      </c>
      <c r="I98" s="366"/>
      <c r="J98" s="1089"/>
      <c r="K98" s="1082"/>
      <c r="L98" s="1082"/>
      <c r="M98" s="1082"/>
      <c r="N98" s="1082"/>
      <c r="O98" s="1083"/>
      <c r="P98" s="1083"/>
      <c r="Q98" s="1083"/>
      <c r="R98" s="1083"/>
    </row>
    <row r="99" spans="1:18" ht="17.25" customHeight="1">
      <c r="A99" s="343" t="s">
        <v>696</v>
      </c>
      <c r="B99" s="873">
        <v>2001.97</v>
      </c>
      <c r="C99" s="905">
        <v>2344</v>
      </c>
      <c r="D99" s="905">
        <v>6044</v>
      </c>
      <c r="E99" s="873">
        <v>8093</v>
      </c>
      <c r="F99" s="905">
        <v>8313</v>
      </c>
      <c r="G99" s="905">
        <v>8834</v>
      </c>
      <c r="H99" s="354" t="s">
        <v>697</v>
      </c>
      <c r="I99" s="366"/>
      <c r="J99" s="1089"/>
      <c r="K99" s="1082"/>
      <c r="L99" s="1082"/>
      <c r="M99" s="1082"/>
      <c r="N99" s="1082"/>
      <c r="O99" s="1083"/>
      <c r="P99" s="1083"/>
      <c r="Q99" s="1083"/>
      <c r="R99" s="1083"/>
    </row>
    <row r="100" spans="1:18" ht="17.25" customHeight="1">
      <c r="A100" s="343"/>
      <c r="B100" s="917"/>
      <c r="C100" s="917"/>
      <c r="D100" s="917"/>
      <c r="E100" s="917"/>
      <c r="F100" s="916"/>
      <c r="G100" s="916"/>
      <c r="H100" s="351"/>
      <c r="I100" s="366"/>
      <c r="J100" s="1089"/>
      <c r="K100" s="1082"/>
      <c r="L100" s="1082"/>
      <c r="M100" s="1082"/>
      <c r="N100" s="1082"/>
      <c r="O100" s="1083"/>
      <c r="P100" s="1083"/>
      <c r="Q100" s="1083"/>
      <c r="R100" s="1083"/>
    </row>
    <row r="101" spans="1:18" ht="17.25" customHeight="1">
      <c r="A101" s="340" t="s">
        <v>470</v>
      </c>
      <c r="B101" s="929">
        <v>94665.13</v>
      </c>
      <c r="C101" s="909">
        <v>95062</v>
      </c>
      <c r="D101" s="909">
        <v>96370</v>
      </c>
      <c r="E101" s="909">
        <v>13221</v>
      </c>
      <c r="F101" s="909">
        <v>15294</v>
      </c>
      <c r="G101" s="909">
        <v>20081</v>
      </c>
      <c r="H101" s="352" t="s">
        <v>461</v>
      </c>
      <c r="I101" s="366"/>
      <c r="J101" s="1088"/>
      <c r="K101" s="1077"/>
      <c r="L101" s="1077"/>
      <c r="M101" s="1077"/>
      <c r="N101" s="1077"/>
      <c r="O101" s="1078"/>
      <c r="P101" s="1078"/>
      <c r="Q101" s="1078"/>
      <c r="R101" s="1078"/>
    </row>
    <row r="102" spans="1:18" ht="17.25" customHeight="1">
      <c r="A102" s="343" t="s">
        <v>698</v>
      </c>
      <c r="B102" s="873">
        <v>4922.54</v>
      </c>
      <c r="C102" s="905">
        <v>537</v>
      </c>
      <c r="D102" s="905">
        <v>1130</v>
      </c>
      <c r="E102" s="905">
        <v>462</v>
      </c>
      <c r="F102" s="906">
        <v>665</v>
      </c>
      <c r="G102" s="905">
        <v>1908</v>
      </c>
      <c r="H102" s="354" t="s">
        <v>699</v>
      </c>
      <c r="I102" s="366"/>
      <c r="J102" s="1089"/>
      <c r="K102" s="1082"/>
      <c r="L102" s="1082"/>
      <c r="M102" s="1083"/>
      <c r="N102" s="1083"/>
      <c r="O102" s="1083"/>
      <c r="P102" s="1083"/>
      <c r="Q102" s="1083"/>
      <c r="R102" s="1083"/>
    </row>
    <row r="103" spans="1:18" ht="17.25" customHeight="1">
      <c r="A103" s="343" t="s">
        <v>700</v>
      </c>
      <c r="B103" s="873">
        <v>1970.61</v>
      </c>
      <c r="C103" s="905">
        <v>2265</v>
      </c>
      <c r="D103" s="905">
        <v>7774</v>
      </c>
      <c r="E103" s="873">
        <v>1257</v>
      </c>
      <c r="F103" s="905">
        <v>1325</v>
      </c>
      <c r="G103" s="905">
        <v>4554</v>
      </c>
      <c r="H103" s="354" t="s">
        <v>701</v>
      </c>
      <c r="I103" s="366"/>
      <c r="J103" s="1089"/>
      <c r="K103" s="1082"/>
      <c r="L103" s="1082"/>
      <c r="M103" s="1082"/>
      <c r="N103" s="1083"/>
      <c r="O103" s="1083"/>
      <c r="P103" s="1083"/>
      <c r="Q103" s="1083"/>
      <c r="R103" s="1083"/>
    </row>
    <row r="104" spans="1:18" ht="17.25" customHeight="1">
      <c r="A104" s="343" t="s">
        <v>702</v>
      </c>
      <c r="B104" s="873">
        <v>15136.75</v>
      </c>
      <c r="C104" s="905">
        <v>33440</v>
      </c>
      <c r="D104" s="905">
        <v>9798</v>
      </c>
      <c r="E104" s="873">
        <v>2486</v>
      </c>
      <c r="F104" s="906">
        <v>536</v>
      </c>
      <c r="G104" s="905">
        <v>3047</v>
      </c>
      <c r="H104" s="367" t="s">
        <v>703</v>
      </c>
      <c r="I104" s="366"/>
      <c r="J104" s="1089"/>
      <c r="K104" s="1082"/>
      <c r="L104" s="1082"/>
      <c r="M104" s="1083"/>
      <c r="N104" s="1082"/>
      <c r="O104" s="1083"/>
      <c r="P104" s="1083"/>
      <c r="Q104" s="1083"/>
      <c r="R104" s="1083"/>
    </row>
    <row r="105" spans="1:18" ht="17.25" customHeight="1">
      <c r="A105" s="343" t="s">
        <v>704</v>
      </c>
      <c r="B105" s="873">
        <v>2891.23</v>
      </c>
      <c r="C105" s="905">
        <v>21944</v>
      </c>
      <c r="D105" s="905">
        <v>44815</v>
      </c>
      <c r="E105" s="873">
        <v>2532</v>
      </c>
      <c r="F105" s="905">
        <v>3455</v>
      </c>
      <c r="G105" s="905">
        <v>1793</v>
      </c>
      <c r="H105" s="367" t="s">
        <v>705</v>
      </c>
      <c r="I105" s="366"/>
      <c r="J105" s="1089"/>
      <c r="K105" s="1082"/>
      <c r="L105" s="1082"/>
      <c r="M105" s="1082"/>
      <c r="N105" s="1082"/>
      <c r="O105" s="1083"/>
      <c r="P105" s="1083"/>
      <c r="Q105" s="1083"/>
      <c r="R105" s="1083"/>
    </row>
    <row r="106" spans="1:18" ht="17.25" customHeight="1">
      <c r="A106" s="343" t="s">
        <v>706</v>
      </c>
      <c r="B106" s="915">
        <v>0</v>
      </c>
      <c r="C106" s="905">
        <v>8379</v>
      </c>
      <c r="D106" s="905">
        <v>25633</v>
      </c>
      <c r="E106" s="915">
        <v>0</v>
      </c>
      <c r="F106" s="905">
        <v>4372</v>
      </c>
      <c r="G106" s="905">
        <v>3077</v>
      </c>
      <c r="H106" s="354" t="s">
        <v>707</v>
      </c>
      <c r="I106" s="366"/>
      <c r="J106" s="1089"/>
      <c r="K106" s="1082"/>
      <c r="L106" s="1082"/>
      <c r="M106" s="1082"/>
      <c r="N106" s="1082"/>
      <c r="O106" s="1083"/>
      <c r="P106" s="1083"/>
      <c r="Q106" s="1083"/>
      <c r="R106" s="1083"/>
    </row>
    <row r="107" spans="1:18" ht="17.25" customHeight="1">
      <c r="A107" s="343" t="s">
        <v>708</v>
      </c>
      <c r="B107" s="873">
        <v>81.180000000000007</v>
      </c>
      <c r="C107" s="915">
        <v>0</v>
      </c>
      <c r="D107" s="905">
        <v>4</v>
      </c>
      <c r="E107" s="871">
        <v>87</v>
      </c>
      <c r="F107" s="915">
        <v>0</v>
      </c>
      <c r="G107" s="906">
        <v>1</v>
      </c>
      <c r="H107" s="354" t="s">
        <v>709</v>
      </c>
      <c r="I107" s="366"/>
      <c r="J107" s="1089"/>
      <c r="K107" s="1083"/>
      <c r="L107" s="1083"/>
      <c r="M107" s="1083"/>
      <c r="N107" s="1083"/>
      <c r="O107" s="1083"/>
      <c r="P107" s="1083"/>
      <c r="Q107" s="1083"/>
      <c r="R107" s="1083"/>
    </row>
    <row r="108" spans="1:18" ht="17.25" customHeight="1">
      <c r="A108" s="343" t="s">
        <v>710</v>
      </c>
      <c r="B108" s="873">
        <v>23.12</v>
      </c>
      <c r="C108" s="905">
        <v>5148</v>
      </c>
      <c r="D108" s="905">
        <v>12</v>
      </c>
      <c r="E108" s="871">
        <v>149</v>
      </c>
      <c r="F108" s="906">
        <v>9</v>
      </c>
      <c r="G108" s="906">
        <v>7</v>
      </c>
      <c r="H108" s="354" t="s">
        <v>711</v>
      </c>
      <c r="I108" s="366"/>
      <c r="J108" s="1089"/>
      <c r="K108" s="1083"/>
      <c r="L108" s="1083"/>
      <c r="M108" s="1083"/>
      <c r="N108" s="1083"/>
      <c r="O108" s="1083"/>
      <c r="P108" s="1083"/>
      <c r="Q108" s="1083"/>
      <c r="R108" s="1083"/>
    </row>
    <row r="109" spans="1:18" ht="17.25" customHeight="1">
      <c r="A109" s="343" t="s">
        <v>712</v>
      </c>
      <c r="B109" s="873">
        <v>38076.35</v>
      </c>
      <c r="C109" s="905">
        <v>46</v>
      </c>
      <c r="D109" s="905">
        <v>70</v>
      </c>
      <c r="E109" s="871">
        <v>748</v>
      </c>
      <c r="F109" s="906">
        <v>19</v>
      </c>
      <c r="G109" s="906">
        <v>127</v>
      </c>
      <c r="H109" s="354" t="s">
        <v>713</v>
      </c>
      <c r="I109" s="366"/>
      <c r="J109" s="1089"/>
      <c r="K109" s="1083"/>
      <c r="L109" s="1083"/>
      <c r="M109" s="1083"/>
      <c r="N109" s="1083"/>
      <c r="O109" s="1083"/>
      <c r="P109" s="1083"/>
      <c r="Q109" s="1083"/>
      <c r="R109" s="1083"/>
    </row>
    <row r="110" spans="1:18" ht="17.25" customHeight="1">
      <c r="A110" s="343" t="s">
        <v>714</v>
      </c>
      <c r="B110" s="873">
        <v>31563.35</v>
      </c>
      <c r="C110" s="905">
        <v>23303</v>
      </c>
      <c r="D110" s="905">
        <v>7135</v>
      </c>
      <c r="E110" s="873">
        <v>5500</v>
      </c>
      <c r="F110" s="905">
        <v>4913</v>
      </c>
      <c r="G110" s="905">
        <v>5567</v>
      </c>
      <c r="H110" s="354" t="s">
        <v>715</v>
      </c>
      <c r="I110" s="366"/>
      <c r="J110" s="1089"/>
      <c r="K110" s="1082"/>
      <c r="L110" s="1082"/>
      <c r="M110" s="1082"/>
      <c r="N110" s="1082"/>
      <c r="O110" s="1083"/>
      <c r="P110" s="1083"/>
      <c r="Q110" s="1083"/>
      <c r="R110" s="1083"/>
    </row>
    <row r="111" spans="1:18" ht="17.25" customHeight="1">
      <c r="A111" s="343"/>
      <c r="B111" s="917"/>
      <c r="C111" s="917"/>
      <c r="D111" s="917"/>
      <c r="E111" s="917"/>
      <c r="F111" s="916"/>
      <c r="G111" s="916"/>
      <c r="H111" s="351"/>
      <c r="I111" s="366"/>
      <c r="J111" s="1088"/>
      <c r="K111" s="1077"/>
      <c r="L111" s="1077"/>
      <c r="M111" s="1077"/>
      <c r="N111" s="1077"/>
      <c r="O111" s="1078"/>
      <c r="P111" s="1078"/>
      <c r="Q111" s="1078"/>
      <c r="R111" s="1078"/>
    </row>
    <row r="112" spans="1:18" ht="17.25" customHeight="1">
      <c r="A112" s="340" t="s">
        <v>716</v>
      </c>
      <c r="B112" s="929">
        <v>291213.75</v>
      </c>
      <c r="C112" s="909">
        <v>144205</v>
      </c>
      <c r="D112" s="909">
        <v>219556</v>
      </c>
      <c r="E112" s="909">
        <v>6056</v>
      </c>
      <c r="F112" s="909">
        <v>7780</v>
      </c>
      <c r="G112" s="909">
        <v>4770</v>
      </c>
      <c r="H112" s="352" t="s">
        <v>462</v>
      </c>
      <c r="I112" s="366"/>
      <c r="J112" s="1089"/>
      <c r="K112" s="1082"/>
      <c r="L112" s="1082"/>
      <c r="M112" s="1082"/>
      <c r="N112" s="1082"/>
      <c r="O112" s="1083"/>
      <c r="P112" s="1083"/>
      <c r="Q112" s="1083"/>
      <c r="R112" s="1083"/>
    </row>
    <row r="113" spans="1:18" ht="17.25" customHeight="1">
      <c r="A113" s="343" t="s">
        <v>717</v>
      </c>
      <c r="B113" s="917">
        <v>38805.629999999997</v>
      </c>
      <c r="C113" s="905">
        <v>4978</v>
      </c>
      <c r="D113" s="905">
        <v>5771</v>
      </c>
      <c r="E113" s="905">
        <v>1792</v>
      </c>
      <c r="F113" s="905">
        <v>5242</v>
      </c>
      <c r="G113" s="905">
        <v>1714</v>
      </c>
      <c r="H113" s="354" t="s">
        <v>718</v>
      </c>
      <c r="I113" s="366"/>
      <c r="J113" s="1089"/>
      <c r="K113" s="1082"/>
      <c r="L113" s="1082"/>
      <c r="M113" s="1082"/>
      <c r="N113" s="1082"/>
      <c r="O113" s="1083"/>
      <c r="P113" s="1083"/>
      <c r="Q113" s="1083"/>
      <c r="R113" s="1083"/>
    </row>
    <row r="114" spans="1:18" ht="17.25" customHeight="1">
      <c r="A114" s="343" t="s">
        <v>719</v>
      </c>
      <c r="B114" s="917">
        <v>24300.06</v>
      </c>
      <c r="C114" s="905">
        <v>82539</v>
      </c>
      <c r="D114" s="905">
        <v>138046</v>
      </c>
      <c r="E114" s="905">
        <v>2811</v>
      </c>
      <c r="F114" s="906">
        <v>123</v>
      </c>
      <c r="G114" s="906">
        <v>385</v>
      </c>
      <c r="H114" s="354" t="s">
        <v>720</v>
      </c>
      <c r="I114" s="366"/>
      <c r="J114" s="1089"/>
      <c r="K114" s="1082"/>
      <c r="L114" s="1083"/>
      <c r="M114" s="1083"/>
      <c r="N114" s="1082"/>
      <c r="O114" s="1083"/>
      <c r="P114" s="1083"/>
      <c r="Q114" s="1083"/>
      <c r="R114" s="1083"/>
    </row>
    <row r="115" spans="1:18" ht="17.25" customHeight="1">
      <c r="A115" s="343" t="s">
        <v>721</v>
      </c>
      <c r="B115" s="917">
        <v>228108.06</v>
      </c>
      <c r="C115" s="905">
        <v>56688</v>
      </c>
      <c r="D115" s="905">
        <v>75738</v>
      </c>
      <c r="E115" s="905">
        <v>1453</v>
      </c>
      <c r="F115" s="905">
        <v>2415</v>
      </c>
      <c r="G115" s="905">
        <v>2671</v>
      </c>
      <c r="H115" s="354" t="s">
        <v>722</v>
      </c>
      <c r="I115" s="366"/>
      <c r="J115" s="1088"/>
      <c r="K115" s="1077"/>
      <c r="L115" s="1077"/>
      <c r="M115" s="1077"/>
      <c r="N115" s="1077"/>
      <c r="O115" s="1078"/>
      <c r="P115" s="1078"/>
      <c r="Q115" s="1078"/>
      <c r="R115" s="1078"/>
    </row>
    <row r="116" spans="1:18" ht="17.25" customHeight="1">
      <c r="A116" s="343"/>
      <c r="B116" s="917"/>
      <c r="C116" s="917"/>
      <c r="D116" s="917"/>
      <c r="E116" s="917"/>
      <c r="F116" s="916"/>
      <c r="G116" s="916"/>
      <c r="H116" s="351"/>
      <c r="I116" s="366"/>
      <c r="J116" s="1089"/>
      <c r="K116" s="1083"/>
      <c r="L116" s="1083"/>
      <c r="M116" s="1083"/>
      <c r="N116" s="1083"/>
      <c r="O116" s="1083"/>
      <c r="P116" s="1083"/>
      <c r="Q116" s="1083"/>
      <c r="R116" s="1083"/>
    </row>
    <row r="117" spans="1:18" ht="17.25" customHeight="1">
      <c r="A117" s="340" t="s">
        <v>723</v>
      </c>
      <c r="B117" s="929">
        <v>15640.36</v>
      </c>
      <c r="C117" s="909">
        <v>64360</v>
      </c>
      <c r="D117" s="909">
        <v>46383</v>
      </c>
      <c r="E117" s="909">
        <v>23008</v>
      </c>
      <c r="F117" s="909">
        <v>23195</v>
      </c>
      <c r="G117" s="909">
        <v>41481</v>
      </c>
      <c r="H117" s="352" t="s">
        <v>463</v>
      </c>
      <c r="I117" s="366"/>
      <c r="J117" s="1089"/>
      <c r="K117" s="1082"/>
      <c r="L117" s="1082"/>
      <c r="M117" s="1083"/>
      <c r="N117" s="1082"/>
      <c r="O117" s="1083"/>
      <c r="P117" s="1083"/>
      <c r="Q117" s="1083"/>
      <c r="R117" s="1083"/>
    </row>
    <row r="118" spans="1:18" ht="17.25" customHeight="1">
      <c r="A118" s="343" t="s">
        <v>724</v>
      </c>
      <c r="B118" s="873">
        <v>29.95</v>
      </c>
      <c r="C118" s="905">
        <v>5651</v>
      </c>
      <c r="D118" s="905">
        <v>3622</v>
      </c>
      <c r="E118" s="871">
        <v>127</v>
      </c>
      <c r="F118" s="905">
        <v>20716</v>
      </c>
      <c r="G118" s="905">
        <v>35472</v>
      </c>
      <c r="H118" s="354" t="s">
        <v>725</v>
      </c>
      <c r="I118" s="366"/>
      <c r="J118" s="1089"/>
      <c r="K118" s="1083"/>
      <c r="L118" s="1083"/>
      <c r="M118" s="1083"/>
      <c r="N118" s="1083"/>
      <c r="O118" s="1083"/>
      <c r="P118" s="1083"/>
      <c r="Q118" s="1083"/>
      <c r="R118" s="1083"/>
    </row>
    <row r="119" spans="1:18" ht="17.25" customHeight="1">
      <c r="A119" s="343" t="s">
        <v>726</v>
      </c>
      <c r="B119" s="873">
        <v>1505.08</v>
      </c>
      <c r="C119" s="905">
        <v>36661</v>
      </c>
      <c r="D119" s="905">
        <v>13713</v>
      </c>
      <c r="E119" s="873">
        <v>11424</v>
      </c>
      <c r="F119" s="906">
        <v>145</v>
      </c>
      <c r="G119" s="906">
        <v>412</v>
      </c>
      <c r="H119" s="354" t="s">
        <v>727</v>
      </c>
      <c r="I119" s="366"/>
      <c r="J119" s="1089"/>
      <c r="K119" s="1082"/>
      <c r="L119" s="1082"/>
      <c r="M119" s="1082"/>
      <c r="N119" s="1082"/>
      <c r="O119" s="1083"/>
      <c r="P119" s="1083"/>
      <c r="Q119" s="1083"/>
      <c r="R119" s="1083"/>
    </row>
    <row r="120" spans="1:18" ht="17.25" customHeight="1">
      <c r="A120" s="343" t="s">
        <v>728</v>
      </c>
      <c r="B120" s="873">
        <v>9.14</v>
      </c>
      <c r="C120" s="905">
        <v>1027</v>
      </c>
      <c r="D120" s="905">
        <v>2969</v>
      </c>
      <c r="E120" s="871">
        <v>68</v>
      </c>
      <c r="F120" s="906">
        <v>419</v>
      </c>
      <c r="G120" s="905">
        <v>1094</v>
      </c>
      <c r="H120" s="354" t="s">
        <v>729</v>
      </c>
      <c r="I120" s="366"/>
      <c r="J120" s="1089"/>
      <c r="K120" s="1082"/>
      <c r="L120" s="1082"/>
      <c r="M120" s="1082"/>
      <c r="N120" s="1082"/>
      <c r="O120" s="1083"/>
      <c r="P120" s="1083"/>
      <c r="Q120" s="1083"/>
      <c r="R120" s="1083"/>
    </row>
    <row r="121" spans="1:18" ht="17.25" customHeight="1">
      <c r="A121" s="343" t="s">
        <v>730</v>
      </c>
      <c r="B121" s="873">
        <v>839.19</v>
      </c>
      <c r="C121" s="905">
        <v>1</v>
      </c>
      <c r="D121" s="905">
        <v>19</v>
      </c>
      <c r="E121" s="873">
        <v>1292</v>
      </c>
      <c r="F121" s="906">
        <v>18</v>
      </c>
      <c r="G121" s="906">
        <v>95</v>
      </c>
      <c r="H121" s="354" t="s">
        <v>731</v>
      </c>
      <c r="I121" s="366"/>
      <c r="J121" s="1088"/>
      <c r="K121" s="1077"/>
      <c r="L121" s="1077"/>
      <c r="M121" s="1077"/>
      <c r="N121" s="1078"/>
      <c r="O121" s="1078"/>
      <c r="P121" s="1078"/>
      <c r="Q121" s="1078"/>
      <c r="R121" s="1078"/>
    </row>
    <row r="122" spans="1:18" ht="17.25" customHeight="1">
      <c r="A122" s="343" t="s">
        <v>732</v>
      </c>
      <c r="B122" s="873">
        <v>13257</v>
      </c>
      <c r="C122" s="905">
        <v>21021</v>
      </c>
      <c r="D122" s="905">
        <v>26060</v>
      </c>
      <c r="E122" s="873">
        <v>10097</v>
      </c>
      <c r="F122" s="905">
        <v>1897</v>
      </c>
      <c r="G122" s="905">
        <v>4408</v>
      </c>
      <c r="H122" s="354" t="s">
        <v>733</v>
      </c>
      <c r="I122" s="366"/>
      <c r="J122" s="1089"/>
      <c r="K122" s="1082"/>
      <c r="L122" s="1082"/>
      <c r="M122" s="1082"/>
      <c r="N122" s="1083"/>
      <c r="O122" s="1083"/>
      <c r="P122" s="1083"/>
      <c r="Q122" s="1083"/>
      <c r="R122" s="1083"/>
    </row>
    <row r="123" spans="1:18" ht="17.25" customHeight="1">
      <c r="A123" s="343"/>
      <c r="B123" s="917"/>
      <c r="C123" s="917"/>
      <c r="D123" s="917"/>
      <c r="E123" s="917"/>
      <c r="F123" s="916"/>
      <c r="G123" s="916"/>
      <c r="H123" s="351"/>
      <c r="I123" s="366"/>
      <c r="J123" s="1088"/>
      <c r="K123" s="1078"/>
      <c r="L123" s="1078"/>
      <c r="M123" s="1078"/>
      <c r="N123" s="1078"/>
      <c r="O123" s="1078"/>
      <c r="P123" s="1078"/>
      <c r="Q123" s="1078"/>
      <c r="R123" s="1078"/>
    </row>
    <row r="124" spans="1:18" ht="17.25" customHeight="1">
      <c r="A124" s="340" t="s">
        <v>735</v>
      </c>
      <c r="B124" s="877">
        <v>102267.19</v>
      </c>
      <c r="C124" s="909">
        <v>10655</v>
      </c>
      <c r="D124" s="909">
        <v>59743</v>
      </c>
      <c r="E124" s="875">
        <v>859</v>
      </c>
      <c r="F124" s="909">
        <v>1495</v>
      </c>
      <c r="G124" s="909">
        <v>2229</v>
      </c>
      <c r="H124" s="341" t="s">
        <v>519</v>
      </c>
      <c r="I124" s="366"/>
      <c r="J124" s="1089"/>
      <c r="K124" s="1083"/>
      <c r="L124" s="1083"/>
      <c r="M124" s="1083"/>
      <c r="N124" s="1083"/>
      <c r="O124" s="1083"/>
      <c r="P124" s="1083"/>
      <c r="Q124" s="1083"/>
      <c r="R124" s="1083"/>
    </row>
    <row r="125" spans="1:18" ht="17.25" customHeight="1">
      <c r="A125" s="343" t="s">
        <v>736</v>
      </c>
      <c r="B125" s="873">
        <v>102267.19</v>
      </c>
      <c r="C125" s="905">
        <v>10655</v>
      </c>
      <c r="D125" s="905">
        <v>59743</v>
      </c>
      <c r="E125" s="871">
        <v>859</v>
      </c>
      <c r="F125" s="905">
        <v>1495</v>
      </c>
      <c r="G125" s="905">
        <v>2229</v>
      </c>
      <c r="H125" s="368" t="s">
        <v>737</v>
      </c>
      <c r="I125" s="350"/>
      <c r="J125" s="1088"/>
      <c r="K125" s="1078"/>
      <c r="L125" s="1078"/>
      <c r="M125" s="1078"/>
      <c r="N125" s="1078"/>
      <c r="O125" s="1078"/>
      <c r="P125" s="1078"/>
      <c r="Q125" s="1078"/>
      <c r="R125" s="1078"/>
    </row>
    <row r="126" spans="1:18" ht="17.25" customHeight="1">
      <c r="A126" s="343"/>
      <c r="B126" s="917"/>
      <c r="C126" s="917"/>
      <c r="D126" s="917"/>
      <c r="E126" s="917"/>
      <c r="F126" s="916"/>
      <c r="G126" s="916"/>
      <c r="H126" s="369"/>
      <c r="I126" s="350"/>
      <c r="J126" s="1089"/>
      <c r="K126" s="1083"/>
      <c r="L126" s="1083"/>
      <c r="M126" s="1083"/>
      <c r="N126" s="1083"/>
      <c r="O126" s="1083"/>
      <c r="P126" s="1083"/>
      <c r="Q126" s="1083"/>
      <c r="R126" s="1083"/>
    </row>
    <row r="127" spans="1:18" ht="17.25" customHeight="1">
      <c r="A127" s="340" t="s">
        <v>738</v>
      </c>
      <c r="B127" s="877">
        <v>4628.53</v>
      </c>
      <c r="C127" s="909">
        <v>8</v>
      </c>
      <c r="D127" s="909">
        <v>12516</v>
      </c>
      <c r="E127" s="875">
        <v>14</v>
      </c>
      <c r="F127" s="913">
        <v>3</v>
      </c>
      <c r="G127" s="913">
        <v>9</v>
      </c>
      <c r="H127" s="341" t="s">
        <v>465</v>
      </c>
      <c r="I127" s="350"/>
      <c r="J127" s="1088"/>
      <c r="K127" s="1077"/>
      <c r="L127" s="1077"/>
      <c r="M127" s="1077"/>
      <c r="N127" s="1077"/>
      <c r="O127" s="1078"/>
      <c r="P127" s="1078"/>
      <c r="Q127" s="1078"/>
      <c r="R127" s="1078"/>
    </row>
    <row r="128" spans="1:18" ht="17.25" customHeight="1">
      <c r="A128" s="343" t="s">
        <v>739</v>
      </c>
      <c r="B128" s="873">
        <v>4628.53</v>
      </c>
      <c r="C128" s="905">
        <v>8</v>
      </c>
      <c r="D128" s="905">
        <v>12516</v>
      </c>
      <c r="E128" s="871">
        <v>14</v>
      </c>
      <c r="F128" s="906">
        <v>3</v>
      </c>
      <c r="G128" s="906">
        <v>9</v>
      </c>
      <c r="H128" s="368" t="s">
        <v>740</v>
      </c>
      <c r="I128" s="350"/>
      <c r="J128" s="1214"/>
      <c r="K128" s="1214"/>
      <c r="L128" s="1214"/>
      <c r="M128" s="1214"/>
      <c r="N128" s="1214"/>
      <c r="O128" s="1214"/>
      <c r="P128" s="1214"/>
      <c r="Q128" s="1214"/>
      <c r="R128" s="1214"/>
    </row>
    <row r="129" spans="1:18" ht="17.25" customHeight="1">
      <c r="A129" s="343"/>
      <c r="B129" s="917"/>
      <c r="C129" s="917"/>
      <c r="D129" s="918"/>
      <c r="E129" s="918"/>
      <c r="F129" s="919"/>
      <c r="G129" s="919"/>
      <c r="H129" s="369"/>
      <c r="J129" s="1214"/>
      <c r="K129" s="1214"/>
      <c r="L129" s="1214"/>
      <c r="M129" s="1214"/>
      <c r="N129" s="1214"/>
      <c r="O129" s="1214"/>
      <c r="P129" s="1214"/>
      <c r="Q129" s="1214"/>
      <c r="R129" s="1214"/>
    </row>
    <row r="130" spans="1:18" ht="17.25" customHeight="1">
      <c r="A130" s="340" t="s">
        <v>741</v>
      </c>
      <c r="B130" s="877">
        <v>48602.59</v>
      </c>
      <c r="C130" s="909">
        <v>25348</v>
      </c>
      <c r="D130" s="909">
        <v>15445</v>
      </c>
      <c r="E130" s="875">
        <v>15</v>
      </c>
      <c r="F130" s="913">
        <v>19</v>
      </c>
      <c r="G130" s="913">
        <v>15</v>
      </c>
      <c r="H130" s="341" t="s">
        <v>466</v>
      </c>
      <c r="I130" s="366"/>
      <c r="J130" s="366"/>
      <c r="K130" s="366"/>
      <c r="L130" s="366"/>
      <c r="M130" s="366"/>
    </row>
    <row r="131" spans="1:18" ht="17.25" customHeight="1">
      <c r="A131" s="343" t="s">
        <v>742</v>
      </c>
      <c r="B131" s="873">
        <v>48602.59</v>
      </c>
      <c r="C131" s="905">
        <v>25348</v>
      </c>
      <c r="D131" s="905">
        <v>15445</v>
      </c>
      <c r="E131" s="871">
        <v>15</v>
      </c>
      <c r="F131" s="906">
        <v>19</v>
      </c>
      <c r="G131" s="906">
        <v>15</v>
      </c>
      <c r="H131" s="369" t="s">
        <v>743</v>
      </c>
      <c r="I131" s="366"/>
      <c r="J131" s="366"/>
      <c r="K131" s="366"/>
      <c r="L131" s="366"/>
      <c r="M131" s="366"/>
    </row>
    <row r="132" spans="1:18" ht="17.25" customHeight="1">
      <c r="A132" s="343"/>
      <c r="B132" s="917"/>
      <c r="C132" s="917"/>
      <c r="D132" s="917"/>
      <c r="E132" s="917"/>
      <c r="F132" s="920"/>
      <c r="G132" s="917"/>
      <c r="H132" s="369"/>
      <c r="I132" s="366"/>
      <c r="J132" s="366"/>
      <c r="K132" s="366"/>
      <c r="L132" s="366"/>
      <c r="M132" s="366"/>
    </row>
    <row r="133" spans="1:18" ht="17.25" customHeight="1">
      <c r="A133" s="371" t="s">
        <v>19</v>
      </c>
      <c r="B133" s="929">
        <v>702667.08</v>
      </c>
      <c r="C133" s="876">
        <v>889821</v>
      </c>
      <c r="D133" s="876">
        <v>1038689</v>
      </c>
      <c r="E133" s="876">
        <v>189953</v>
      </c>
      <c r="F133" s="876">
        <v>184879</v>
      </c>
      <c r="G133" s="876">
        <v>147619</v>
      </c>
      <c r="H133" s="355" t="s">
        <v>175</v>
      </c>
    </row>
    <row r="134" spans="1:18" ht="17.25" customHeight="1">
      <c r="A134" s="372"/>
      <c r="B134" s="349"/>
      <c r="C134" s="349"/>
      <c r="D134" s="349"/>
      <c r="E134" s="350"/>
      <c r="F134" s="349"/>
      <c r="G134" s="370"/>
      <c r="H134" s="364"/>
      <c r="I134" s="366"/>
      <c r="J134" s="366"/>
      <c r="K134" s="366"/>
      <c r="L134" s="366"/>
      <c r="M134" s="366"/>
    </row>
    <row r="135" spans="1:18" ht="18" customHeight="1">
      <c r="A135" s="373"/>
      <c r="B135" s="349"/>
      <c r="C135" s="349"/>
      <c r="D135" s="349"/>
      <c r="E135" s="350"/>
      <c r="F135" s="349"/>
      <c r="G135" s="363"/>
      <c r="H135" s="364"/>
      <c r="I135" s="366"/>
      <c r="J135" s="366"/>
      <c r="K135" s="366"/>
      <c r="L135" s="366"/>
      <c r="M135" s="366"/>
    </row>
    <row r="136" spans="1:18" ht="18" customHeight="1">
      <c r="A136" s="374"/>
      <c r="B136" s="349"/>
      <c r="C136" s="349"/>
      <c r="D136" s="349"/>
      <c r="E136" s="350"/>
      <c r="F136" s="349"/>
      <c r="G136" s="363"/>
      <c r="H136" s="364"/>
      <c r="I136" s="366"/>
      <c r="J136" s="366"/>
      <c r="K136" s="366"/>
      <c r="L136" s="366"/>
      <c r="M136" s="366"/>
    </row>
    <row r="137" spans="1:18" ht="18" customHeight="1">
      <c r="A137" s="374"/>
      <c r="B137" s="349"/>
      <c r="C137" s="349"/>
      <c r="D137" s="349"/>
      <c r="E137" s="350"/>
      <c r="F137" s="349"/>
      <c r="G137" s="363"/>
      <c r="H137" s="364"/>
      <c r="I137" s="366"/>
      <c r="J137" s="366"/>
      <c r="K137" s="366"/>
      <c r="L137" s="366"/>
      <c r="M137" s="366"/>
    </row>
    <row r="138" spans="1:18" ht="18" customHeight="1">
      <c r="A138" s="360"/>
      <c r="B138" s="349"/>
      <c r="C138" s="349"/>
      <c r="D138" s="349"/>
      <c r="E138" s="350"/>
      <c r="F138" s="349"/>
      <c r="G138" s="350"/>
      <c r="H138" s="361"/>
      <c r="I138" s="366"/>
      <c r="J138" s="366"/>
      <c r="K138" s="366"/>
      <c r="L138" s="366"/>
      <c r="M138" s="366"/>
    </row>
    <row r="139" spans="1:18" s="358" customFormat="1" ht="18" customHeight="1">
      <c r="A139" s="375"/>
      <c r="B139" s="376"/>
      <c r="C139" s="376"/>
      <c r="D139" s="376"/>
      <c r="E139" s="376"/>
      <c r="F139" s="376"/>
      <c r="G139" s="376"/>
      <c r="H139" s="347"/>
      <c r="I139" s="366"/>
      <c r="J139" s="366"/>
      <c r="K139" s="366"/>
      <c r="L139" s="366"/>
      <c r="M139" s="366"/>
    </row>
    <row r="140" spans="1:18" s="358" customFormat="1" ht="18" customHeight="1">
      <c r="A140" s="226" t="s">
        <v>744</v>
      </c>
      <c r="B140" s="226"/>
      <c r="C140" s="227"/>
      <c r="D140" s="227"/>
      <c r="E140" s="227"/>
      <c r="F140" s="227"/>
      <c r="G140" s="227"/>
      <c r="H140" s="228" t="s">
        <v>745</v>
      </c>
      <c r="I140" s="366"/>
      <c r="J140" s="366"/>
      <c r="K140" s="366"/>
      <c r="L140" s="366"/>
      <c r="M140" s="366"/>
    </row>
    <row r="141" spans="1:18" ht="13.15" customHeight="1">
      <c r="A141" s="282"/>
      <c r="B141" s="282"/>
      <c r="C141" s="282"/>
      <c r="D141" s="282"/>
      <c r="E141" s="282"/>
      <c r="F141" s="282"/>
      <c r="G141" s="282"/>
      <c r="H141" s="294"/>
    </row>
    <row r="142" spans="1:18" ht="14.25">
      <c r="A142" s="377"/>
      <c r="B142" s="378"/>
      <c r="C142" s="378"/>
      <c r="D142" s="378"/>
      <c r="E142" s="378"/>
      <c r="F142" s="378"/>
      <c r="G142" s="378"/>
      <c r="H142" s="353"/>
    </row>
    <row r="143" spans="1:18" ht="13.15" customHeight="1">
      <c r="A143" s="377"/>
      <c r="B143" s="378"/>
      <c r="C143" s="378"/>
      <c r="D143" s="378"/>
      <c r="E143" s="378"/>
      <c r="F143" s="378"/>
      <c r="G143" s="378"/>
      <c r="H143" s="353"/>
    </row>
    <row r="144" spans="1:18" ht="13.15" customHeight="1">
      <c r="A144" s="377"/>
      <c r="B144" s="378"/>
      <c r="C144" s="378"/>
      <c r="D144" s="378"/>
      <c r="E144" s="378"/>
      <c r="F144" s="378"/>
      <c r="G144" s="378"/>
      <c r="H144" s="353"/>
    </row>
    <row r="145" spans="1:8" ht="13.15" customHeight="1">
      <c r="A145" s="377"/>
      <c r="B145" s="378"/>
      <c r="C145" s="378"/>
      <c r="D145" s="378"/>
      <c r="E145" s="378"/>
      <c r="F145" s="378"/>
      <c r="G145" s="378"/>
      <c r="H145" s="353"/>
    </row>
    <row r="146" spans="1:8" ht="13.15" customHeight="1">
      <c r="A146" s="377"/>
      <c r="B146" s="378"/>
      <c r="C146" s="378"/>
      <c r="D146" s="378"/>
      <c r="E146" s="378"/>
      <c r="F146" s="378"/>
      <c r="G146" s="378"/>
      <c r="H146" s="353"/>
    </row>
    <row r="147" spans="1:8" ht="13.15" customHeight="1">
      <c r="A147" s="377"/>
      <c r="B147" s="379"/>
      <c r="C147" s="378"/>
      <c r="D147" s="378"/>
      <c r="E147" s="378"/>
      <c r="F147" s="378"/>
      <c r="G147" s="378"/>
      <c r="H147" s="347"/>
    </row>
    <row r="149" spans="1:8" ht="13.15" customHeight="1"/>
    <row r="150" spans="1:8" ht="13.15" customHeight="1">
      <c r="A150" s="1227"/>
      <c r="B150" s="1227"/>
      <c r="C150" s="1227"/>
      <c r="D150" s="1227"/>
      <c r="E150" s="1227"/>
      <c r="F150" s="1227"/>
      <c r="G150" s="1227"/>
      <c r="H150" s="1227"/>
    </row>
    <row r="151" spans="1:8" ht="13.15" customHeight="1"/>
    <row r="152" spans="1:8">
      <c r="B152" s="338"/>
      <c r="C152" s="339"/>
      <c r="D152" s="339"/>
      <c r="E152" s="339"/>
      <c r="F152" s="339"/>
      <c r="G152" s="339"/>
    </row>
    <row r="153" spans="1:8">
      <c r="B153" s="324"/>
    </row>
  </sheetData>
  <sortState ref="J109:R113">
    <sortCondition ref="J109"/>
  </sortState>
  <mergeCells count="19">
    <mergeCell ref="J3:N3"/>
    <mergeCell ref="J4:N4"/>
    <mergeCell ref="J5:N5"/>
    <mergeCell ref="O7:R7"/>
    <mergeCell ref="J128:R128"/>
    <mergeCell ref="F4:H4"/>
    <mergeCell ref="G5:H5"/>
    <mergeCell ref="B9:D9"/>
    <mergeCell ref="E9:G9"/>
    <mergeCell ref="B10:D10"/>
    <mergeCell ref="E10:G10"/>
    <mergeCell ref="J129:R129"/>
    <mergeCell ref="B77:D77"/>
    <mergeCell ref="E77:G77"/>
    <mergeCell ref="A150:H150"/>
    <mergeCell ref="F71:H71"/>
    <mergeCell ref="G72:H72"/>
    <mergeCell ref="B76:D76"/>
    <mergeCell ref="E76:G76"/>
  </mergeCells>
  <printOptions gridLines="1"/>
  <pageMargins left="0.78740157480314965" right="0.78740157480314965" top="0.39370078740157483" bottom="0.39370078740157483" header="0.51181102362204722" footer="0.51181102362204722"/>
  <pageSetup paperSize="9" scale="28" fitToWidth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50"/>
  <sheetViews>
    <sheetView showGridLines="0" view="pageLayout" topLeftCell="A103" zoomScale="80" zoomScaleNormal="80" zoomScalePageLayoutView="80" workbookViewId="0">
      <selection activeCell="A65" sqref="A65:H65"/>
    </sheetView>
  </sheetViews>
  <sheetFormatPr baseColWidth="10" defaultColWidth="11" defaultRowHeight="15"/>
  <cols>
    <col min="1" max="1" width="27.125" style="380" customWidth="1"/>
    <col min="2" max="7" width="10" style="380" customWidth="1"/>
    <col min="8" max="8" width="27.125" style="392" customWidth="1"/>
    <col min="9" max="16384" width="11" style="380"/>
  </cols>
  <sheetData>
    <row r="1" spans="1:19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19" ht="20.25" customHeight="1">
      <c r="A3" s="382" t="s">
        <v>785</v>
      </c>
      <c r="B3" s="383"/>
      <c r="F3" s="384"/>
      <c r="G3" s="384"/>
      <c r="H3" s="385" t="s">
        <v>786</v>
      </c>
      <c r="I3" s="416"/>
      <c r="J3" s="416"/>
      <c r="K3" s="1215"/>
      <c r="L3" s="1215"/>
      <c r="M3" s="1215"/>
      <c r="N3" s="1215"/>
      <c r="O3" s="1215"/>
      <c r="P3" s="1072"/>
      <c r="Q3" s="1072"/>
      <c r="R3" s="1072"/>
      <c r="S3" s="1072"/>
    </row>
    <row r="4" spans="1:19" ht="20.25" customHeight="1">
      <c r="A4" s="382" t="s">
        <v>787</v>
      </c>
      <c r="B4" s="383"/>
      <c r="F4" s="1234" t="s">
        <v>788</v>
      </c>
      <c r="G4" s="1234"/>
      <c r="H4" s="1234"/>
      <c r="I4" s="416"/>
      <c r="J4" s="416"/>
      <c r="K4" s="1214"/>
      <c r="L4" s="1214"/>
      <c r="M4" s="1214"/>
      <c r="N4" s="1214"/>
      <c r="O4" s="1214"/>
      <c r="P4" s="1072"/>
      <c r="Q4" s="1072"/>
      <c r="R4" s="1072"/>
      <c r="S4" s="1072"/>
    </row>
    <row r="5" spans="1:19" ht="20.25" customHeight="1">
      <c r="A5" s="386" t="s">
        <v>789</v>
      </c>
      <c r="B5" s="387"/>
      <c r="F5" s="388"/>
      <c r="G5" s="1239" t="s">
        <v>790</v>
      </c>
      <c r="H5" s="1239"/>
      <c r="I5" s="416"/>
      <c r="J5" s="416"/>
      <c r="K5" s="1214"/>
      <c r="L5" s="1214"/>
      <c r="M5" s="1214"/>
      <c r="N5" s="1214"/>
      <c r="O5" s="1214"/>
      <c r="P5" s="1072"/>
      <c r="Q5" s="1072"/>
      <c r="R5" s="1072"/>
      <c r="S5" s="1072"/>
    </row>
    <row r="6" spans="1:19" ht="14.25" customHeight="1">
      <c r="A6" s="386"/>
      <c r="B6" s="387"/>
      <c r="F6" s="388"/>
      <c r="H6" s="389"/>
      <c r="I6" s="416"/>
      <c r="J6" s="416"/>
      <c r="K6" s="1073"/>
      <c r="L6" s="1073"/>
      <c r="M6" s="1073"/>
      <c r="N6" s="1073"/>
      <c r="O6" s="1073"/>
      <c r="P6" s="1072"/>
      <c r="Q6" s="1072"/>
      <c r="R6" s="1072"/>
      <c r="S6" s="1072"/>
    </row>
    <row r="7" spans="1:19" ht="15" customHeight="1">
      <c r="A7" s="390" t="s">
        <v>563</v>
      </c>
      <c r="B7" s="391"/>
      <c r="D7" s="391"/>
      <c r="H7" s="381" t="s">
        <v>564</v>
      </c>
      <c r="I7" s="416"/>
      <c r="J7" s="416"/>
      <c r="K7" s="1072"/>
      <c r="L7" s="1072"/>
      <c r="M7" s="1072"/>
      <c r="N7" s="1072"/>
      <c r="O7" s="1072"/>
      <c r="P7" s="1216"/>
      <c r="Q7" s="1216"/>
      <c r="R7" s="1216"/>
      <c r="S7" s="1216"/>
    </row>
    <row r="8" spans="1:19" ht="17.25" customHeight="1">
      <c r="A8" s="390"/>
      <c r="B8" s="391"/>
      <c r="H8" s="381"/>
      <c r="I8" s="416"/>
      <c r="J8" s="416"/>
      <c r="K8" s="1070"/>
      <c r="L8" s="1070"/>
      <c r="M8" s="1070"/>
      <c r="N8" s="1070"/>
      <c r="O8" s="1071"/>
      <c r="P8" s="1071"/>
      <c r="Q8" s="1071"/>
      <c r="R8" s="1071"/>
      <c r="S8" s="1071"/>
    </row>
    <row r="9" spans="1:19" ht="17.25" customHeight="1">
      <c r="A9" s="390"/>
      <c r="B9" s="1236" t="s">
        <v>565</v>
      </c>
      <c r="C9" s="1236"/>
      <c r="D9" s="1236"/>
      <c r="E9" s="1236" t="s">
        <v>791</v>
      </c>
      <c r="F9" s="1236"/>
      <c r="G9" s="1236"/>
      <c r="H9" s="381"/>
      <c r="I9" s="416"/>
      <c r="J9" s="416"/>
      <c r="K9" s="1085"/>
      <c r="L9" s="1076"/>
      <c r="M9" s="1076"/>
      <c r="N9" s="1076"/>
      <c r="O9" s="1077"/>
      <c r="P9" s="1078"/>
      <c r="Q9" s="1078"/>
      <c r="R9" s="1078"/>
      <c r="S9" s="1078"/>
    </row>
    <row r="10" spans="1:19" ht="17.25" customHeight="1">
      <c r="B10" s="1238" t="s">
        <v>567</v>
      </c>
      <c r="C10" s="1238"/>
      <c r="D10" s="1238"/>
      <c r="E10" s="1238" t="s">
        <v>792</v>
      </c>
      <c r="F10" s="1238"/>
      <c r="G10" s="1238"/>
      <c r="I10" s="416"/>
      <c r="J10" s="416"/>
      <c r="K10" s="1081"/>
      <c r="L10" s="1080"/>
      <c r="M10" s="1080"/>
      <c r="N10" s="1080"/>
      <c r="O10" s="1082"/>
      <c r="P10" s="1083"/>
      <c r="Q10" s="1083"/>
      <c r="R10" s="1083"/>
      <c r="S10" s="1083"/>
    </row>
    <row r="11" spans="1:19" ht="17.25" customHeight="1">
      <c r="A11" s="393"/>
      <c r="B11" s="1166">
        <v>2021</v>
      </c>
      <c r="C11" s="394">
        <v>2020</v>
      </c>
      <c r="D11" s="394">
        <v>2019</v>
      </c>
      <c r="E11" s="1166">
        <v>2021</v>
      </c>
      <c r="F11" s="394">
        <v>2020</v>
      </c>
      <c r="G11" s="395">
        <v>2019</v>
      </c>
      <c r="H11" s="393"/>
      <c r="I11" s="416"/>
      <c r="J11" s="416"/>
      <c r="K11" s="1081"/>
      <c r="L11" s="1080"/>
      <c r="M11" s="1080"/>
      <c r="N11" s="1081"/>
      <c r="O11" s="1082"/>
      <c r="P11" s="1083"/>
      <c r="Q11" s="1083"/>
      <c r="R11" s="1083"/>
      <c r="S11" s="1083"/>
    </row>
    <row r="12" spans="1:19" ht="17.25" customHeight="1">
      <c r="C12" s="297"/>
      <c r="D12" s="297"/>
      <c r="E12" s="297"/>
      <c r="F12" s="297"/>
      <c r="G12" s="297"/>
      <c r="I12" s="416"/>
      <c r="J12" s="416"/>
      <c r="K12" s="1081"/>
      <c r="L12" s="1080"/>
      <c r="M12" s="1080"/>
      <c r="N12" s="1080"/>
      <c r="O12" s="1082"/>
      <c r="P12" s="1083"/>
      <c r="Q12" s="1083"/>
      <c r="R12" s="1083"/>
      <c r="S12" s="1083"/>
    </row>
    <row r="13" spans="1:19" s="394" customFormat="1" ht="18.75" customHeight="1">
      <c r="A13" s="396" t="s">
        <v>568</v>
      </c>
      <c r="B13" s="925">
        <v>276659.52</v>
      </c>
      <c r="C13" s="909">
        <v>42862</v>
      </c>
      <c r="D13" s="909">
        <v>11984</v>
      </c>
      <c r="E13" s="909">
        <v>20609</v>
      </c>
      <c r="F13" s="909">
        <v>18896</v>
      </c>
      <c r="G13" s="909">
        <v>20222</v>
      </c>
      <c r="H13" s="397" t="s">
        <v>456</v>
      </c>
      <c r="I13" s="1105"/>
      <c r="J13" s="1105"/>
      <c r="K13" s="1081"/>
      <c r="L13" s="1080"/>
      <c r="M13" s="1080"/>
      <c r="N13" s="1080"/>
      <c r="O13" s="1082"/>
      <c r="P13" s="1083"/>
      <c r="Q13" s="1083"/>
      <c r="R13" s="1083"/>
      <c r="S13" s="1083"/>
    </row>
    <row r="14" spans="1:19" s="394" customFormat="1" ht="18.75" customHeight="1">
      <c r="A14" s="398" t="s">
        <v>569</v>
      </c>
      <c r="B14" s="873">
        <v>1438.92</v>
      </c>
      <c r="C14" s="905">
        <v>6328</v>
      </c>
      <c r="D14" s="905">
        <v>384</v>
      </c>
      <c r="E14" s="873">
        <v>1265</v>
      </c>
      <c r="F14" s="905">
        <v>3036</v>
      </c>
      <c r="G14" s="905">
        <v>2992</v>
      </c>
      <c r="H14" s="399" t="s">
        <v>570</v>
      </c>
      <c r="I14" s="1105"/>
      <c r="J14" s="1105"/>
      <c r="K14" s="1081"/>
      <c r="L14" s="1080"/>
      <c r="M14" s="1080"/>
      <c r="N14" s="1080"/>
      <c r="O14" s="1082"/>
      <c r="P14" s="1083"/>
      <c r="Q14" s="1083"/>
      <c r="R14" s="1083"/>
      <c r="S14" s="1083"/>
    </row>
    <row r="15" spans="1:19" s="394" customFormat="1" ht="18.75" customHeight="1">
      <c r="A15" s="398" t="s">
        <v>571</v>
      </c>
      <c r="B15" s="873">
        <v>254249.34</v>
      </c>
      <c r="C15" s="905">
        <v>58</v>
      </c>
      <c r="D15" s="905">
        <v>20</v>
      </c>
      <c r="E15" s="873">
        <v>2100</v>
      </c>
      <c r="F15" s="906">
        <v>642</v>
      </c>
      <c r="G15" s="905">
        <v>1134</v>
      </c>
      <c r="H15" s="400" t="s">
        <v>572</v>
      </c>
      <c r="I15" s="1106"/>
      <c r="J15" s="1106"/>
      <c r="K15" s="1081"/>
      <c r="L15" s="1080"/>
      <c r="M15" s="1080"/>
      <c r="N15" s="1080"/>
      <c r="O15" s="1082"/>
      <c r="P15" s="1083"/>
      <c r="Q15" s="1083"/>
      <c r="R15" s="1083"/>
      <c r="S15" s="1083"/>
    </row>
    <row r="16" spans="1:19" ht="18.75" customHeight="1">
      <c r="A16" s="398" t="s">
        <v>577</v>
      </c>
      <c r="B16" s="873">
        <v>9232.57</v>
      </c>
      <c r="C16" s="905">
        <v>2453</v>
      </c>
      <c r="D16" s="905">
        <v>5099</v>
      </c>
      <c r="E16" s="873">
        <v>9012</v>
      </c>
      <c r="F16" s="905">
        <v>1274</v>
      </c>
      <c r="G16" s="905">
        <v>2504</v>
      </c>
      <c r="H16" s="400" t="s">
        <v>578</v>
      </c>
      <c r="I16" s="416"/>
      <c r="J16" s="416"/>
      <c r="K16" s="1085"/>
      <c r="L16" s="1076"/>
      <c r="M16" s="1076"/>
      <c r="N16" s="1076"/>
      <c r="O16" s="1077"/>
      <c r="P16" s="1078"/>
      <c r="Q16" s="1078"/>
      <c r="R16" s="1078"/>
      <c r="S16" s="1078"/>
    </row>
    <row r="17" spans="1:19" ht="18.75" customHeight="1">
      <c r="A17" s="398" t="s">
        <v>575</v>
      </c>
      <c r="B17" s="873">
        <v>11662.92</v>
      </c>
      <c r="C17" s="905">
        <v>232</v>
      </c>
      <c r="D17" s="905">
        <v>86</v>
      </c>
      <c r="E17" s="873">
        <v>3016</v>
      </c>
      <c r="F17" s="905">
        <v>2949</v>
      </c>
      <c r="G17" s="905">
        <v>4363</v>
      </c>
      <c r="H17" s="400" t="s">
        <v>576</v>
      </c>
      <c r="I17" s="416"/>
      <c r="J17" s="416"/>
      <c r="K17" s="1081"/>
      <c r="L17" s="1080"/>
      <c r="M17" s="1080"/>
      <c r="N17" s="1080"/>
      <c r="O17" s="1082"/>
      <c r="P17" s="1083"/>
      <c r="Q17" s="1083"/>
      <c r="R17" s="1083"/>
      <c r="S17" s="1083"/>
    </row>
    <row r="18" spans="1:19" ht="18.75" customHeight="1">
      <c r="A18" s="398" t="s">
        <v>579</v>
      </c>
      <c r="B18" s="873">
        <v>50.41</v>
      </c>
      <c r="C18" s="905">
        <v>31361</v>
      </c>
      <c r="D18" s="905">
        <v>1562</v>
      </c>
      <c r="E18" s="873">
        <v>3334</v>
      </c>
      <c r="F18" s="905">
        <v>5687</v>
      </c>
      <c r="G18" s="905">
        <v>3563</v>
      </c>
      <c r="H18" s="401" t="s">
        <v>580</v>
      </c>
      <c r="I18" s="416"/>
      <c r="J18" s="416"/>
      <c r="K18" s="1081"/>
      <c r="L18" s="1081"/>
      <c r="M18" s="1081"/>
      <c r="N18" s="1081"/>
      <c r="O18" s="1083"/>
      <c r="P18" s="1083"/>
      <c r="Q18" s="1083"/>
      <c r="R18" s="1083"/>
      <c r="S18" s="1083"/>
    </row>
    <row r="19" spans="1:19" ht="18.75" customHeight="1">
      <c r="A19" s="398" t="s">
        <v>573</v>
      </c>
      <c r="B19" s="873">
        <v>25.36</v>
      </c>
      <c r="C19" s="905">
        <v>2430</v>
      </c>
      <c r="D19" s="905">
        <v>4832</v>
      </c>
      <c r="E19" s="873">
        <v>1882</v>
      </c>
      <c r="F19" s="905">
        <v>5308</v>
      </c>
      <c r="G19" s="905">
        <v>5666</v>
      </c>
      <c r="H19" s="401" t="s">
        <v>574</v>
      </c>
      <c r="I19" s="416"/>
      <c r="J19" s="416"/>
      <c r="K19" s="1081"/>
      <c r="L19" s="1080"/>
      <c r="M19" s="1080"/>
      <c r="N19" s="1080"/>
      <c r="O19" s="1082"/>
      <c r="P19" s="1083"/>
      <c r="Q19" s="1083"/>
      <c r="R19" s="1083"/>
      <c r="S19" s="1083"/>
    </row>
    <row r="20" spans="1:19" ht="18.75" customHeight="1">
      <c r="A20" s="396" t="s">
        <v>18</v>
      </c>
      <c r="B20" s="925">
        <v>49788.74</v>
      </c>
      <c r="C20" s="909">
        <v>13569</v>
      </c>
      <c r="D20" s="909">
        <v>15456</v>
      </c>
      <c r="E20" s="909">
        <v>11063</v>
      </c>
      <c r="F20" s="909">
        <v>8243</v>
      </c>
      <c r="G20" s="909">
        <v>10910</v>
      </c>
      <c r="H20" s="406" t="s">
        <v>174</v>
      </c>
      <c r="I20" s="407"/>
      <c r="J20" s="1107"/>
      <c r="K20" s="1081"/>
      <c r="L20" s="1080"/>
      <c r="M20" s="1080"/>
      <c r="N20" s="1080"/>
      <c r="O20" s="1082"/>
      <c r="P20" s="1083"/>
      <c r="Q20" s="1083"/>
      <c r="R20" s="1083"/>
      <c r="S20" s="1083"/>
    </row>
    <row r="21" spans="1:19" ht="18.75" customHeight="1">
      <c r="A21" s="398" t="s">
        <v>581</v>
      </c>
      <c r="B21" s="873">
        <v>2915.27</v>
      </c>
      <c r="C21" s="905">
        <v>1115</v>
      </c>
      <c r="D21" s="905">
        <v>6617</v>
      </c>
      <c r="E21" s="873">
        <v>2092</v>
      </c>
      <c r="F21" s="905">
        <v>2305</v>
      </c>
      <c r="G21" s="905">
        <v>3618</v>
      </c>
      <c r="H21" s="408" t="s">
        <v>582</v>
      </c>
      <c r="I21" s="409"/>
      <c r="J21" s="1107"/>
      <c r="K21" s="1081"/>
      <c r="L21" s="1080"/>
      <c r="M21" s="1080"/>
      <c r="N21" s="1080"/>
      <c r="O21" s="1082"/>
      <c r="P21" s="1083"/>
      <c r="Q21" s="1083"/>
      <c r="R21" s="1083"/>
      <c r="S21" s="1083"/>
    </row>
    <row r="22" spans="1:19" ht="18.75" customHeight="1">
      <c r="A22" s="398" t="s">
        <v>583</v>
      </c>
      <c r="B22" s="873">
        <v>647.37</v>
      </c>
      <c r="C22" s="905">
        <v>19</v>
      </c>
      <c r="D22" s="905">
        <v>540</v>
      </c>
      <c r="E22" s="871">
        <v>593</v>
      </c>
      <c r="F22" s="906">
        <v>139</v>
      </c>
      <c r="G22" s="906">
        <v>750</v>
      </c>
      <c r="H22" s="408" t="s">
        <v>584</v>
      </c>
      <c r="I22" s="409"/>
      <c r="J22" s="1107"/>
      <c r="K22" s="1081"/>
      <c r="L22" s="1081"/>
      <c r="M22" s="1081"/>
      <c r="N22" s="1081"/>
      <c r="O22" s="1083"/>
      <c r="P22" s="1083"/>
      <c r="Q22" s="1083"/>
      <c r="R22" s="1083"/>
      <c r="S22" s="1083"/>
    </row>
    <row r="23" spans="1:19" ht="18.75" customHeight="1">
      <c r="A23" s="398" t="s">
        <v>585</v>
      </c>
      <c r="B23" s="873">
        <v>31786.03</v>
      </c>
      <c r="C23" s="905">
        <v>238</v>
      </c>
      <c r="D23" s="905">
        <v>2249</v>
      </c>
      <c r="E23" s="873">
        <v>3308</v>
      </c>
      <c r="F23" s="905">
        <v>1496</v>
      </c>
      <c r="G23" s="905">
        <v>2821</v>
      </c>
      <c r="H23" s="408" t="s">
        <v>586</v>
      </c>
      <c r="I23" s="410"/>
      <c r="J23" s="1107"/>
      <c r="K23" s="1085"/>
      <c r="L23" s="1076"/>
      <c r="M23" s="1076"/>
      <c r="N23" s="1076"/>
      <c r="O23" s="1077"/>
      <c r="P23" s="1078"/>
      <c r="Q23" s="1078"/>
      <c r="R23" s="1078"/>
      <c r="S23" s="1078"/>
    </row>
    <row r="24" spans="1:19" ht="18.75" customHeight="1">
      <c r="A24" s="398" t="s">
        <v>587</v>
      </c>
      <c r="B24" s="873">
        <v>11407.38</v>
      </c>
      <c r="C24" s="905">
        <v>8455</v>
      </c>
      <c r="D24" s="905">
        <v>5276</v>
      </c>
      <c r="E24" s="873">
        <v>3343</v>
      </c>
      <c r="F24" s="905">
        <v>2857</v>
      </c>
      <c r="G24" s="905">
        <v>2111</v>
      </c>
      <c r="H24" s="403" t="s">
        <v>588</v>
      </c>
      <c r="I24" s="411"/>
      <c r="J24" s="1107"/>
      <c r="K24" s="1081"/>
      <c r="L24" s="1080"/>
      <c r="M24" s="1080"/>
      <c r="N24" s="1080"/>
      <c r="O24" s="1082"/>
      <c r="P24" s="1083"/>
      <c r="Q24" s="1083"/>
      <c r="R24" s="1083"/>
      <c r="S24" s="1083"/>
    </row>
    <row r="25" spans="1:19" ht="18.75" customHeight="1">
      <c r="A25" s="398" t="s">
        <v>589</v>
      </c>
      <c r="B25" s="873">
        <v>2977.93</v>
      </c>
      <c r="C25" s="905">
        <v>3742</v>
      </c>
      <c r="D25" s="905">
        <v>774</v>
      </c>
      <c r="E25" s="873">
        <v>1652</v>
      </c>
      <c r="F25" s="905">
        <v>1427</v>
      </c>
      <c r="G25" s="905">
        <v>1589</v>
      </c>
      <c r="H25" s="408" t="s">
        <v>590</v>
      </c>
      <c r="I25" s="411"/>
      <c r="J25" s="1107"/>
      <c r="K25" s="1081"/>
      <c r="L25" s="1081"/>
      <c r="M25" s="1081"/>
      <c r="N25" s="1081"/>
      <c r="O25" s="1083"/>
      <c r="P25" s="1083"/>
      <c r="Q25" s="1083"/>
      <c r="R25" s="1083"/>
      <c r="S25" s="1083"/>
    </row>
    <row r="26" spans="1:19" ht="18.75" customHeight="1">
      <c r="A26" s="398" t="s">
        <v>591</v>
      </c>
      <c r="B26" s="873">
        <v>54.76</v>
      </c>
      <c r="C26" s="922">
        <v>0</v>
      </c>
      <c r="D26" s="922">
        <v>0</v>
      </c>
      <c r="E26" s="871">
        <v>75</v>
      </c>
      <c r="F26" s="906">
        <v>19</v>
      </c>
      <c r="G26" s="906">
        <v>21</v>
      </c>
      <c r="H26" s="403" t="s">
        <v>225</v>
      </c>
      <c r="I26" s="410"/>
      <c r="J26" s="1107"/>
      <c r="K26" s="1081"/>
      <c r="L26" s="1080"/>
      <c r="M26" s="1080"/>
      <c r="N26" s="1080"/>
      <c r="O26" s="1083"/>
      <c r="P26" s="1083"/>
      <c r="Q26" s="1083"/>
      <c r="R26" s="1083"/>
      <c r="S26" s="1083"/>
    </row>
    <row r="27" spans="1:19" ht="18.75" customHeight="1">
      <c r="A27" s="396" t="s">
        <v>592</v>
      </c>
      <c r="B27" s="925">
        <v>36853.480000000003</v>
      </c>
      <c r="C27" s="909">
        <v>39339</v>
      </c>
      <c r="D27" s="909">
        <v>10282</v>
      </c>
      <c r="E27" s="909">
        <v>26117</v>
      </c>
      <c r="F27" s="909">
        <v>28318</v>
      </c>
      <c r="G27" s="909">
        <v>23374</v>
      </c>
      <c r="H27" s="406" t="s">
        <v>457</v>
      </c>
      <c r="I27" s="411"/>
      <c r="J27" s="1107"/>
      <c r="K27" s="1081"/>
      <c r="L27" s="1080"/>
      <c r="M27" s="1080"/>
      <c r="N27" s="1080"/>
      <c r="O27" s="1082"/>
      <c r="P27" s="1083"/>
      <c r="Q27" s="1083"/>
      <c r="R27" s="1083"/>
      <c r="S27" s="1083"/>
    </row>
    <row r="28" spans="1:19" ht="18.75" customHeight="1">
      <c r="A28" s="398" t="s">
        <v>605</v>
      </c>
      <c r="B28" s="873">
        <v>467.38</v>
      </c>
      <c r="C28" s="905">
        <v>3801</v>
      </c>
      <c r="D28" s="905">
        <v>605</v>
      </c>
      <c r="E28" s="873">
        <v>2530</v>
      </c>
      <c r="F28" s="905">
        <v>2192</v>
      </c>
      <c r="G28" s="905">
        <v>1889</v>
      </c>
      <c r="H28" s="403" t="s">
        <v>606</v>
      </c>
      <c r="I28" s="411"/>
      <c r="J28" s="1107"/>
      <c r="K28" s="1081"/>
      <c r="L28" s="1081"/>
      <c r="M28" s="1080"/>
      <c r="N28" s="1080"/>
      <c r="O28" s="1082"/>
      <c r="P28" s="1083"/>
      <c r="Q28" s="1083"/>
      <c r="R28" s="1083"/>
      <c r="S28" s="1083"/>
    </row>
    <row r="29" spans="1:19" ht="18.75" customHeight="1">
      <c r="A29" s="398" t="s">
        <v>603</v>
      </c>
      <c r="B29" s="873">
        <v>22722.06</v>
      </c>
      <c r="C29" s="922">
        <v>0</v>
      </c>
      <c r="D29" s="922">
        <v>0</v>
      </c>
      <c r="E29" s="873">
        <v>7400</v>
      </c>
      <c r="F29" s="906">
        <v>2</v>
      </c>
      <c r="G29" s="906">
        <v>4</v>
      </c>
      <c r="H29" s="408" t="s">
        <v>604</v>
      </c>
      <c r="I29" s="410"/>
      <c r="J29" s="1107"/>
      <c r="K29" s="1081"/>
      <c r="L29" s="1081"/>
      <c r="M29" s="1081"/>
      <c r="N29" s="1081"/>
      <c r="O29" s="1083"/>
      <c r="P29" s="1083"/>
      <c r="Q29" s="1083"/>
      <c r="R29" s="1083"/>
      <c r="S29" s="1083"/>
    </row>
    <row r="30" spans="1:19" ht="18.75" customHeight="1">
      <c r="A30" s="398" t="s">
        <v>593</v>
      </c>
      <c r="B30" s="873">
        <v>757.71</v>
      </c>
      <c r="C30" s="905">
        <v>1812</v>
      </c>
      <c r="D30" s="905">
        <v>953</v>
      </c>
      <c r="E30" s="871">
        <v>286</v>
      </c>
      <c r="F30" s="905">
        <v>1081</v>
      </c>
      <c r="G30" s="905">
        <v>1104</v>
      </c>
      <c r="H30" s="408" t="s">
        <v>594</v>
      </c>
      <c r="I30" s="411"/>
      <c r="J30" s="1107"/>
      <c r="K30" s="1081"/>
      <c r="L30" s="1080"/>
      <c r="M30" s="1080"/>
      <c r="N30" s="1080"/>
      <c r="O30" s="1082"/>
      <c r="P30" s="1083"/>
      <c r="Q30" s="1083"/>
      <c r="R30" s="1083"/>
      <c r="S30" s="1083"/>
    </row>
    <row r="31" spans="1:19" ht="18.75" customHeight="1">
      <c r="A31" s="398" t="s">
        <v>595</v>
      </c>
      <c r="B31" s="873">
        <v>450.16</v>
      </c>
      <c r="C31" s="905">
        <v>4055</v>
      </c>
      <c r="D31" s="905">
        <v>2728</v>
      </c>
      <c r="E31" s="871">
        <v>459</v>
      </c>
      <c r="F31" s="905">
        <v>5963</v>
      </c>
      <c r="G31" s="905">
        <v>4044</v>
      </c>
      <c r="H31" s="408" t="s">
        <v>596</v>
      </c>
      <c r="I31" s="404"/>
      <c r="J31" s="1107"/>
      <c r="K31" s="1081"/>
      <c r="L31" s="1080"/>
      <c r="M31" s="1080"/>
      <c r="N31" s="1080"/>
      <c r="O31" s="1082"/>
      <c r="P31" s="1083"/>
      <c r="Q31" s="1083"/>
      <c r="R31" s="1083"/>
      <c r="S31" s="1083"/>
    </row>
    <row r="32" spans="1:19" ht="18.75" customHeight="1">
      <c r="A32" s="398" t="s">
        <v>597</v>
      </c>
      <c r="B32" s="873">
        <v>1351.09</v>
      </c>
      <c r="C32" s="905">
        <v>13470</v>
      </c>
      <c r="D32" s="905">
        <v>57</v>
      </c>
      <c r="E32" s="873">
        <v>4470</v>
      </c>
      <c r="F32" s="905">
        <v>1682</v>
      </c>
      <c r="G32" s="905">
        <v>1079</v>
      </c>
      <c r="H32" s="408" t="s">
        <v>598</v>
      </c>
      <c r="I32" s="410"/>
      <c r="J32" s="1107"/>
      <c r="K32" s="1081"/>
      <c r="L32" s="1080"/>
      <c r="M32" s="1080"/>
      <c r="N32" s="1080"/>
      <c r="O32" s="1082"/>
      <c r="P32" s="1083"/>
      <c r="Q32" s="1083"/>
      <c r="R32" s="1083"/>
      <c r="S32" s="1083"/>
    </row>
    <row r="33" spans="1:19" ht="18.75" customHeight="1">
      <c r="A33" s="398" t="s">
        <v>599</v>
      </c>
      <c r="B33" s="873">
        <v>2122.5100000000002</v>
      </c>
      <c r="C33" s="905">
        <v>5</v>
      </c>
      <c r="D33" s="922">
        <v>0</v>
      </c>
      <c r="E33" s="873">
        <v>1098</v>
      </c>
      <c r="F33" s="906">
        <v>27</v>
      </c>
      <c r="G33" s="906">
        <v>47</v>
      </c>
      <c r="H33" s="403" t="s">
        <v>600</v>
      </c>
      <c r="I33" s="411"/>
      <c r="J33" s="1107"/>
      <c r="K33" s="1081"/>
      <c r="L33" s="1081"/>
      <c r="M33" s="1081"/>
      <c r="N33" s="1081"/>
      <c r="O33" s="1083"/>
      <c r="P33" s="1083"/>
      <c r="Q33" s="1083"/>
      <c r="R33" s="1083"/>
      <c r="S33" s="1083"/>
    </row>
    <row r="34" spans="1:19" ht="18.75" customHeight="1">
      <c r="A34" s="398" t="s">
        <v>601</v>
      </c>
      <c r="B34" s="873">
        <v>3.52</v>
      </c>
      <c r="C34" s="905">
        <v>3436</v>
      </c>
      <c r="D34" s="905">
        <v>707</v>
      </c>
      <c r="E34" s="871">
        <v>23</v>
      </c>
      <c r="F34" s="905">
        <v>4982</v>
      </c>
      <c r="G34" s="905">
        <v>3156</v>
      </c>
      <c r="H34" s="408" t="s">
        <v>602</v>
      </c>
      <c r="I34" s="410"/>
      <c r="J34" s="1107"/>
      <c r="K34" s="1081"/>
      <c r="L34" s="1080"/>
      <c r="M34" s="1080"/>
      <c r="N34" s="1080"/>
      <c r="O34" s="1082"/>
      <c r="P34" s="1083"/>
      <c r="Q34" s="1083"/>
      <c r="R34" s="1083"/>
      <c r="S34" s="1083"/>
    </row>
    <row r="35" spans="1:19" ht="18.75" customHeight="1">
      <c r="A35" s="398" t="s">
        <v>609</v>
      </c>
      <c r="B35" s="873">
        <v>1244.67</v>
      </c>
      <c r="C35" s="905">
        <v>10057</v>
      </c>
      <c r="D35" s="905">
        <v>3442</v>
      </c>
      <c r="E35" s="873">
        <v>1112</v>
      </c>
      <c r="F35" s="905">
        <v>6899</v>
      </c>
      <c r="G35" s="905">
        <v>6271</v>
      </c>
      <c r="H35" s="403" t="s">
        <v>610</v>
      </c>
      <c r="I35" s="410"/>
      <c r="J35" s="1107"/>
      <c r="K35" s="1085"/>
      <c r="L35" s="1076"/>
      <c r="M35" s="1076"/>
      <c r="N35" s="1076"/>
      <c r="O35" s="1077"/>
      <c r="P35" s="1078"/>
      <c r="Q35" s="1078"/>
      <c r="R35" s="1078"/>
      <c r="S35" s="1078"/>
    </row>
    <row r="36" spans="1:19" ht="18.75" customHeight="1">
      <c r="A36" s="398" t="s">
        <v>611</v>
      </c>
      <c r="B36" s="873">
        <v>1745.8</v>
      </c>
      <c r="C36" s="905">
        <v>564</v>
      </c>
      <c r="D36" s="905">
        <v>542</v>
      </c>
      <c r="E36" s="871">
        <v>534</v>
      </c>
      <c r="F36" s="905">
        <v>1257</v>
      </c>
      <c r="G36" s="905">
        <v>1507</v>
      </c>
      <c r="H36" s="403" t="s">
        <v>612</v>
      </c>
      <c r="I36" s="410"/>
      <c r="J36" s="1107"/>
      <c r="K36" s="1081"/>
      <c r="L36" s="1080"/>
      <c r="M36" s="1081"/>
      <c r="N36" s="1081"/>
      <c r="O36" s="1083"/>
      <c r="P36" s="1083"/>
      <c r="Q36" s="1083"/>
      <c r="R36" s="1083"/>
      <c r="S36" s="1083"/>
    </row>
    <row r="37" spans="1:19" ht="18.75" customHeight="1">
      <c r="A37" s="398" t="s">
        <v>613</v>
      </c>
      <c r="B37" s="873">
        <v>3568.49</v>
      </c>
      <c r="C37" s="905">
        <v>529</v>
      </c>
      <c r="D37" s="905">
        <v>4</v>
      </c>
      <c r="E37" s="873">
        <v>2532</v>
      </c>
      <c r="F37" s="906">
        <v>372</v>
      </c>
      <c r="G37" s="906">
        <v>163</v>
      </c>
      <c r="H37" s="403" t="s">
        <v>614</v>
      </c>
      <c r="I37" s="404"/>
      <c r="J37" s="1107"/>
      <c r="K37" s="1081"/>
      <c r="L37" s="1080"/>
      <c r="M37" s="1080"/>
      <c r="N37" s="1080"/>
      <c r="O37" s="1082"/>
      <c r="P37" s="1083"/>
      <c r="Q37" s="1083"/>
      <c r="R37" s="1083"/>
      <c r="S37" s="1083"/>
    </row>
    <row r="38" spans="1:19" ht="18.75" customHeight="1">
      <c r="A38" s="398" t="s">
        <v>607</v>
      </c>
      <c r="B38" s="873">
        <v>2420.09</v>
      </c>
      <c r="C38" s="905">
        <v>1609</v>
      </c>
      <c r="D38" s="905">
        <v>1245</v>
      </c>
      <c r="E38" s="873">
        <v>5673</v>
      </c>
      <c r="F38" s="905">
        <v>3861</v>
      </c>
      <c r="G38" s="905">
        <v>4110</v>
      </c>
      <c r="H38" s="403" t="s">
        <v>608</v>
      </c>
      <c r="I38" s="409"/>
      <c r="J38" s="1107"/>
      <c r="K38" s="1081"/>
      <c r="L38" s="1081"/>
      <c r="M38" s="1081"/>
      <c r="N38" s="1080"/>
      <c r="O38" s="1082"/>
      <c r="P38" s="1083"/>
      <c r="Q38" s="1083"/>
      <c r="R38" s="1083"/>
      <c r="S38" s="1083"/>
    </row>
    <row r="39" spans="1:19" ht="18.75" customHeight="1">
      <c r="A39" s="396" t="s">
        <v>615</v>
      </c>
      <c r="B39" s="925">
        <v>116633.91</v>
      </c>
      <c r="C39" s="909">
        <v>100171</v>
      </c>
      <c r="D39" s="909">
        <v>35654</v>
      </c>
      <c r="E39" s="909">
        <v>34062</v>
      </c>
      <c r="F39" s="909">
        <v>34491</v>
      </c>
      <c r="G39" s="909">
        <v>31061</v>
      </c>
      <c r="H39" s="406" t="s">
        <v>516</v>
      </c>
      <c r="I39" s="409"/>
      <c r="J39" s="1107"/>
      <c r="K39" s="1081"/>
      <c r="L39" s="1081"/>
      <c r="M39" s="1081"/>
      <c r="N39" s="1081"/>
      <c r="O39" s="1083"/>
      <c r="P39" s="1083"/>
      <c r="Q39" s="1083"/>
      <c r="R39" s="1083"/>
      <c r="S39" s="1083"/>
    </row>
    <row r="40" spans="1:19" ht="18.75" customHeight="1">
      <c r="A40" s="398" t="s">
        <v>616</v>
      </c>
      <c r="B40" s="873">
        <v>75687.23</v>
      </c>
      <c r="C40" s="905">
        <v>245</v>
      </c>
      <c r="D40" s="905">
        <v>599</v>
      </c>
      <c r="E40" s="873">
        <v>10153</v>
      </c>
      <c r="F40" s="906">
        <v>289</v>
      </c>
      <c r="G40" s="906">
        <v>610</v>
      </c>
      <c r="H40" s="408" t="s">
        <v>617</v>
      </c>
      <c r="I40" s="411"/>
      <c r="J40" s="1107"/>
      <c r="K40" s="1081"/>
      <c r="L40" s="1081"/>
      <c r="M40" s="1081"/>
      <c r="N40" s="1081"/>
      <c r="O40" s="1083"/>
      <c r="P40" s="1083"/>
      <c r="Q40" s="1083"/>
      <c r="R40" s="1083"/>
      <c r="S40" s="1083"/>
    </row>
    <row r="41" spans="1:19" ht="18.75" customHeight="1">
      <c r="A41" s="398" t="s">
        <v>618</v>
      </c>
      <c r="B41" s="873">
        <v>294.95</v>
      </c>
      <c r="C41" s="905">
        <v>7150</v>
      </c>
      <c r="D41" s="905">
        <v>9081</v>
      </c>
      <c r="E41" s="871">
        <v>380</v>
      </c>
      <c r="F41" s="905">
        <v>6939</v>
      </c>
      <c r="G41" s="905">
        <v>7516</v>
      </c>
      <c r="H41" s="408" t="s">
        <v>619</v>
      </c>
      <c r="I41" s="410"/>
      <c r="J41" s="1107"/>
      <c r="K41" s="1081"/>
      <c r="L41" s="1080"/>
      <c r="M41" s="1080"/>
      <c r="N41" s="1080"/>
      <c r="O41" s="1082"/>
      <c r="P41" s="1083"/>
      <c r="Q41" s="1083"/>
      <c r="R41" s="1083"/>
      <c r="S41" s="1083"/>
    </row>
    <row r="42" spans="1:19" ht="18.75" customHeight="1">
      <c r="A42" s="398" t="s">
        <v>620</v>
      </c>
      <c r="B42" s="873">
        <v>16.489999999999998</v>
      </c>
      <c r="C42" s="905">
        <v>12</v>
      </c>
      <c r="D42" s="905">
        <v>28</v>
      </c>
      <c r="E42" s="873">
        <v>1341</v>
      </c>
      <c r="F42" s="905">
        <v>1096</v>
      </c>
      <c r="G42" s="906">
        <v>755</v>
      </c>
      <c r="H42" s="403" t="s">
        <v>621</v>
      </c>
      <c r="I42" s="411"/>
      <c r="J42" s="1107"/>
      <c r="K42" s="1081"/>
      <c r="L42" s="1080"/>
      <c r="M42" s="1080"/>
      <c r="N42" s="1081"/>
      <c r="O42" s="1083"/>
      <c r="P42" s="1083"/>
      <c r="Q42" s="1083"/>
      <c r="R42" s="1083"/>
      <c r="S42" s="1083"/>
    </row>
    <row r="43" spans="1:19" ht="18.75" customHeight="1">
      <c r="A43" s="398" t="s">
        <v>622</v>
      </c>
      <c r="B43" s="873">
        <v>166.27</v>
      </c>
      <c r="C43" s="905">
        <v>826</v>
      </c>
      <c r="D43" s="905">
        <v>19</v>
      </c>
      <c r="E43" s="871">
        <v>883</v>
      </c>
      <c r="F43" s="906">
        <v>469</v>
      </c>
      <c r="G43" s="906">
        <v>500</v>
      </c>
      <c r="H43" s="408" t="s">
        <v>623</v>
      </c>
      <c r="I43" s="411"/>
      <c r="J43" s="1107"/>
      <c r="K43" s="1081"/>
      <c r="L43" s="1080"/>
      <c r="M43" s="1080"/>
      <c r="N43" s="1081"/>
      <c r="O43" s="1082"/>
      <c r="P43" s="1083"/>
      <c r="Q43" s="1083"/>
      <c r="R43" s="1083"/>
      <c r="S43" s="1083"/>
    </row>
    <row r="44" spans="1:19" ht="18.75" customHeight="1">
      <c r="A44" s="398" t="s">
        <v>624</v>
      </c>
      <c r="B44" s="873">
        <v>60.72</v>
      </c>
      <c r="C44" s="905">
        <v>40</v>
      </c>
      <c r="D44" s="905">
        <v>221</v>
      </c>
      <c r="E44" s="871">
        <v>196</v>
      </c>
      <c r="F44" s="906">
        <v>38</v>
      </c>
      <c r="G44" s="906">
        <v>61</v>
      </c>
      <c r="H44" s="408" t="s">
        <v>625</v>
      </c>
      <c r="I44" s="411"/>
      <c r="J44" s="1107"/>
      <c r="K44" s="1081"/>
      <c r="L44" s="1081"/>
      <c r="M44" s="1081"/>
      <c r="N44" s="1081"/>
      <c r="O44" s="1082"/>
      <c r="P44" s="1083"/>
      <c r="Q44" s="1083"/>
      <c r="R44" s="1083"/>
      <c r="S44" s="1083"/>
    </row>
    <row r="45" spans="1:19" ht="18.75" customHeight="1">
      <c r="A45" s="398" t="s">
        <v>626</v>
      </c>
      <c r="B45" s="873">
        <v>607.66999999999996</v>
      </c>
      <c r="C45" s="905">
        <v>5867</v>
      </c>
      <c r="D45" s="905">
        <v>17835</v>
      </c>
      <c r="E45" s="873">
        <v>3972</v>
      </c>
      <c r="F45" s="905">
        <v>4788</v>
      </c>
      <c r="G45" s="905">
        <v>6670</v>
      </c>
      <c r="H45" s="408" t="s">
        <v>627</v>
      </c>
      <c r="I45" s="404"/>
      <c r="J45" s="1107"/>
      <c r="K45" s="1081"/>
      <c r="L45" s="1080"/>
      <c r="M45" s="1080"/>
      <c r="N45" s="1080"/>
      <c r="O45" s="1082"/>
      <c r="P45" s="1083"/>
      <c r="Q45" s="1083"/>
      <c r="R45" s="1083"/>
      <c r="S45" s="1083"/>
    </row>
    <row r="46" spans="1:19" ht="18.75" customHeight="1">
      <c r="A46" s="398" t="s">
        <v>628</v>
      </c>
      <c r="B46" s="873">
        <v>798.78</v>
      </c>
      <c r="C46" s="905">
        <v>119</v>
      </c>
      <c r="D46" s="905">
        <v>147</v>
      </c>
      <c r="E46" s="871">
        <v>488</v>
      </c>
      <c r="F46" s="906">
        <v>723</v>
      </c>
      <c r="G46" s="905">
        <v>2677</v>
      </c>
      <c r="H46" s="408" t="s">
        <v>629</v>
      </c>
      <c r="I46" s="411"/>
      <c r="J46" s="1107"/>
      <c r="K46" s="1081"/>
      <c r="L46" s="1081"/>
      <c r="M46" s="1081"/>
      <c r="N46" s="1081"/>
      <c r="O46" s="1083"/>
      <c r="P46" s="1083"/>
      <c r="Q46" s="1083"/>
      <c r="R46" s="1083"/>
      <c r="S46" s="1083"/>
    </row>
    <row r="47" spans="1:19" ht="18.75" customHeight="1">
      <c r="A47" s="398" t="s">
        <v>630</v>
      </c>
      <c r="B47" s="873">
        <v>4470.2</v>
      </c>
      <c r="C47" s="905">
        <v>598</v>
      </c>
      <c r="D47" s="905">
        <v>969</v>
      </c>
      <c r="E47" s="873">
        <v>1309</v>
      </c>
      <c r="F47" s="906">
        <v>782</v>
      </c>
      <c r="G47" s="905">
        <v>1111</v>
      </c>
      <c r="H47" s="403" t="s">
        <v>631</v>
      </c>
      <c r="I47" s="410"/>
      <c r="J47" s="1107"/>
      <c r="K47" s="1081"/>
      <c r="L47" s="1080"/>
      <c r="M47" s="1080"/>
      <c r="N47" s="1080"/>
      <c r="O47" s="1082"/>
      <c r="P47" s="1083"/>
      <c r="Q47" s="1083"/>
      <c r="R47" s="1083"/>
      <c r="S47" s="1083"/>
    </row>
    <row r="48" spans="1:19" ht="18.75" customHeight="1">
      <c r="A48" s="398" t="s">
        <v>632</v>
      </c>
      <c r="B48" s="873">
        <v>18909.27</v>
      </c>
      <c r="C48" s="905">
        <v>27</v>
      </c>
      <c r="D48" s="905">
        <v>1321</v>
      </c>
      <c r="E48" s="873">
        <v>1155</v>
      </c>
      <c r="F48" s="906">
        <v>106</v>
      </c>
      <c r="G48" s="906">
        <v>294</v>
      </c>
      <c r="H48" s="408" t="s">
        <v>633</v>
      </c>
      <c r="I48" s="410"/>
      <c r="J48" s="1107"/>
      <c r="K48" s="1081"/>
      <c r="L48" s="1080"/>
      <c r="M48" s="1080"/>
      <c r="N48" s="1081"/>
      <c r="O48" s="1082"/>
      <c r="P48" s="1083"/>
      <c r="Q48" s="1083"/>
      <c r="R48" s="1083"/>
      <c r="S48" s="1083"/>
    </row>
    <row r="49" spans="1:19" ht="18.75" customHeight="1">
      <c r="A49" s="398" t="s">
        <v>634</v>
      </c>
      <c r="B49" s="873">
        <v>3270.28</v>
      </c>
      <c r="C49" s="905">
        <v>1191</v>
      </c>
      <c r="D49" s="905">
        <v>2603</v>
      </c>
      <c r="E49" s="873">
        <v>6972</v>
      </c>
      <c r="F49" s="905">
        <v>9351</v>
      </c>
      <c r="G49" s="905">
        <v>5196</v>
      </c>
      <c r="H49" s="408" t="s">
        <v>635</v>
      </c>
      <c r="I49" s="410"/>
      <c r="J49" s="1107"/>
      <c r="K49" s="1085"/>
      <c r="L49" s="1076"/>
      <c r="M49" s="1076"/>
      <c r="N49" s="1076"/>
      <c r="O49" s="1077"/>
      <c r="P49" s="1078"/>
      <c r="Q49" s="1078"/>
      <c r="R49" s="1078"/>
      <c r="S49" s="1078"/>
    </row>
    <row r="50" spans="1:19" ht="18.75" customHeight="1">
      <c r="A50" s="398" t="s">
        <v>636</v>
      </c>
      <c r="B50" s="873">
        <v>1276.7</v>
      </c>
      <c r="C50" s="905">
        <v>5198</v>
      </c>
      <c r="D50" s="905">
        <v>98</v>
      </c>
      <c r="E50" s="871">
        <v>90</v>
      </c>
      <c r="F50" s="906">
        <v>184</v>
      </c>
      <c r="G50" s="906">
        <v>142</v>
      </c>
      <c r="H50" s="408" t="s">
        <v>637</v>
      </c>
      <c r="I50" s="1107"/>
      <c r="J50" s="1107"/>
      <c r="K50" s="1081"/>
      <c r="L50" s="1080"/>
      <c r="M50" s="1080"/>
      <c r="N50" s="1080"/>
      <c r="O50" s="1082"/>
      <c r="P50" s="1083"/>
      <c r="Q50" s="1083"/>
      <c r="R50" s="1083"/>
      <c r="S50" s="1083"/>
    </row>
    <row r="51" spans="1:19" s="416" customFormat="1" ht="18.75" customHeight="1">
      <c r="A51" s="398" t="s">
        <v>638</v>
      </c>
      <c r="B51" s="873">
        <v>4790.96</v>
      </c>
      <c r="C51" s="905">
        <v>78269</v>
      </c>
      <c r="D51" s="905">
        <v>1070</v>
      </c>
      <c r="E51" s="873">
        <v>4819</v>
      </c>
      <c r="F51" s="905">
        <v>8749</v>
      </c>
      <c r="G51" s="905">
        <v>4098</v>
      </c>
      <c r="H51" s="408" t="s">
        <v>639</v>
      </c>
      <c r="I51" s="1107"/>
      <c r="J51" s="1107"/>
      <c r="K51" s="1081"/>
      <c r="L51" s="1081"/>
      <c r="M51" s="1081"/>
      <c r="N51" s="1081"/>
      <c r="O51" s="1083"/>
      <c r="P51" s="1083"/>
      <c r="Q51" s="1083"/>
      <c r="R51" s="1083"/>
      <c r="S51" s="1083"/>
    </row>
    <row r="52" spans="1:19" s="416" customFormat="1" ht="18.75" customHeight="1">
      <c r="A52" s="398" t="s">
        <v>640</v>
      </c>
      <c r="B52" s="873">
        <v>6284.39</v>
      </c>
      <c r="C52" s="905">
        <v>629</v>
      </c>
      <c r="D52" s="905">
        <v>1662</v>
      </c>
      <c r="E52" s="873">
        <v>2304</v>
      </c>
      <c r="F52" s="906">
        <v>977</v>
      </c>
      <c r="G52" s="905">
        <v>1431</v>
      </c>
      <c r="H52" s="408" t="s">
        <v>641</v>
      </c>
      <c r="I52" s="1107"/>
      <c r="J52" s="1107"/>
      <c r="K52" s="1081"/>
      <c r="L52" s="1080"/>
      <c r="M52" s="1080"/>
      <c r="N52" s="1080"/>
      <c r="O52" s="1082"/>
      <c r="P52" s="1083"/>
      <c r="Q52" s="1083"/>
      <c r="R52" s="1083"/>
      <c r="S52" s="1083"/>
    </row>
    <row r="53" spans="1:19" s="416" customFormat="1" ht="18.75" customHeight="1">
      <c r="A53" s="396" t="s">
        <v>642</v>
      </c>
      <c r="B53" s="926">
        <v>38067.18</v>
      </c>
      <c r="C53" s="909">
        <v>40083</v>
      </c>
      <c r="D53" s="909">
        <v>18154</v>
      </c>
      <c r="E53" s="909">
        <v>11635</v>
      </c>
      <c r="F53" s="909">
        <v>8896</v>
      </c>
      <c r="G53" s="909">
        <v>9513</v>
      </c>
      <c r="H53" s="417" t="s">
        <v>459</v>
      </c>
      <c r="I53" s="1107"/>
      <c r="J53" s="1107"/>
      <c r="K53" s="1081"/>
      <c r="L53" s="1081"/>
      <c r="M53" s="1080"/>
      <c r="N53" s="1080"/>
      <c r="O53" s="1083"/>
      <c r="P53" s="1083"/>
      <c r="Q53" s="1083"/>
      <c r="R53" s="1083"/>
      <c r="S53" s="1083"/>
    </row>
    <row r="54" spans="1:19" s="416" customFormat="1" ht="18.75" customHeight="1">
      <c r="A54" s="398" t="s">
        <v>643</v>
      </c>
      <c r="B54" s="873">
        <v>103.85</v>
      </c>
      <c r="C54" s="905">
        <v>1704</v>
      </c>
      <c r="D54" s="905">
        <v>9208</v>
      </c>
      <c r="E54" s="871">
        <v>78</v>
      </c>
      <c r="F54" s="905">
        <v>2610</v>
      </c>
      <c r="G54" s="905">
        <v>4381</v>
      </c>
      <c r="H54" s="403" t="s">
        <v>644</v>
      </c>
      <c r="I54" s="1107"/>
      <c r="J54" s="1107"/>
      <c r="K54" s="1081"/>
      <c r="L54" s="1081"/>
      <c r="M54" s="1081"/>
      <c r="N54" s="1081"/>
      <c r="O54" s="1083"/>
      <c r="P54" s="1083"/>
      <c r="Q54" s="1083"/>
      <c r="R54" s="1083"/>
      <c r="S54" s="1083"/>
    </row>
    <row r="55" spans="1:19" s="416" customFormat="1" ht="18.75" customHeight="1">
      <c r="A55" s="398" t="s">
        <v>645</v>
      </c>
      <c r="B55" s="873">
        <v>17104.86</v>
      </c>
      <c r="C55" s="905">
        <v>263</v>
      </c>
      <c r="D55" s="905">
        <v>6</v>
      </c>
      <c r="E55" s="873">
        <v>3566</v>
      </c>
      <c r="F55" s="906">
        <v>207</v>
      </c>
      <c r="G55" s="906">
        <v>151</v>
      </c>
      <c r="H55" s="403" t="s">
        <v>646</v>
      </c>
      <c r="I55" s="1107"/>
      <c r="J55" s="1107"/>
      <c r="K55" s="1081"/>
      <c r="L55" s="1081"/>
      <c r="M55" s="1081"/>
      <c r="N55" s="1081"/>
      <c r="O55" s="1083"/>
      <c r="P55" s="1083"/>
      <c r="Q55" s="1083"/>
      <c r="R55" s="1083"/>
      <c r="S55" s="1083"/>
    </row>
    <row r="56" spans="1:19" s="416" customFormat="1" ht="18.75" customHeight="1">
      <c r="A56" s="398" t="s">
        <v>647</v>
      </c>
      <c r="B56" s="873">
        <v>1676.7</v>
      </c>
      <c r="C56" s="905">
        <v>16369</v>
      </c>
      <c r="D56" s="905">
        <v>1214</v>
      </c>
      <c r="E56" s="871">
        <v>841</v>
      </c>
      <c r="F56" s="905">
        <v>3589</v>
      </c>
      <c r="G56" s="905">
        <v>2380</v>
      </c>
      <c r="H56" s="403" t="s">
        <v>648</v>
      </c>
      <c r="I56" s="1107"/>
      <c r="J56" s="1107"/>
      <c r="K56" s="414"/>
      <c r="L56" s="415"/>
      <c r="M56" s="415"/>
      <c r="N56" s="415"/>
      <c r="O56" s="1042"/>
      <c r="P56" s="1042"/>
      <c r="Q56" s="1042"/>
      <c r="R56" s="1108"/>
      <c r="S56" s="1043"/>
    </row>
    <row r="57" spans="1:19" s="416" customFormat="1" ht="18.75" customHeight="1">
      <c r="A57" s="398" t="s">
        <v>649</v>
      </c>
      <c r="B57" s="873">
        <v>492.09</v>
      </c>
      <c r="C57" s="905">
        <v>20104</v>
      </c>
      <c r="D57" s="905">
        <v>6770</v>
      </c>
      <c r="E57" s="871">
        <v>508</v>
      </c>
      <c r="F57" s="905">
        <v>1375</v>
      </c>
      <c r="G57" s="905">
        <v>1267</v>
      </c>
      <c r="H57" s="403" t="s">
        <v>650</v>
      </c>
      <c r="I57" s="1107"/>
      <c r="J57" s="1107"/>
      <c r="K57" s="414"/>
      <c r="L57" s="415"/>
      <c r="M57" s="415"/>
      <c r="N57" s="415"/>
      <c r="O57" s="1042"/>
      <c r="P57" s="1042"/>
      <c r="Q57" s="1042"/>
      <c r="R57" s="1108"/>
      <c r="S57" s="1043"/>
    </row>
    <row r="58" spans="1:19" s="416" customFormat="1" ht="18.75" customHeight="1">
      <c r="A58" s="398" t="s">
        <v>651</v>
      </c>
      <c r="B58" s="873">
        <v>18152.810000000001</v>
      </c>
      <c r="C58" s="905">
        <v>1544</v>
      </c>
      <c r="D58" s="905">
        <v>506</v>
      </c>
      <c r="E58" s="873">
        <v>6281</v>
      </c>
      <c r="F58" s="906">
        <v>746</v>
      </c>
      <c r="G58" s="906">
        <v>822</v>
      </c>
      <c r="H58" s="408" t="s">
        <v>652</v>
      </c>
      <c r="I58" s="1107"/>
      <c r="J58" s="1107"/>
      <c r="K58" s="414"/>
      <c r="L58" s="415"/>
      <c r="M58" s="415"/>
      <c r="N58" s="415"/>
      <c r="O58" s="1042"/>
      <c r="P58" s="1042"/>
      <c r="Q58" s="1042"/>
      <c r="R58" s="1108"/>
      <c r="S58" s="1043"/>
    </row>
    <row r="59" spans="1:19" ht="18.75" customHeight="1">
      <c r="A59" s="418" t="s">
        <v>653</v>
      </c>
      <c r="B59" s="873">
        <v>536.87</v>
      </c>
      <c r="C59" s="905">
        <v>100</v>
      </c>
      <c r="D59" s="905">
        <v>450</v>
      </c>
      <c r="E59" s="871">
        <v>361</v>
      </c>
      <c r="F59" s="906">
        <v>369</v>
      </c>
      <c r="G59" s="906">
        <v>512</v>
      </c>
      <c r="H59" s="419" t="s">
        <v>654</v>
      </c>
      <c r="I59" s="416"/>
      <c r="J59" s="416"/>
      <c r="K59" s="412"/>
      <c r="L59" s="413"/>
      <c r="M59" s="413"/>
      <c r="N59" s="413"/>
      <c r="O59" s="1044"/>
      <c r="P59" s="1044"/>
      <c r="Q59" s="1044"/>
      <c r="R59" s="1109"/>
      <c r="S59" s="1043"/>
    </row>
    <row r="60" spans="1:19" ht="18.75" customHeight="1">
      <c r="A60" s="418"/>
      <c r="B60" s="249"/>
      <c r="C60" s="249"/>
      <c r="D60" s="249"/>
      <c r="E60" s="250"/>
      <c r="F60" s="250"/>
      <c r="G60" s="250"/>
      <c r="H60" s="419"/>
      <c r="I60" s="416"/>
      <c r="J60" s="416"/>
      <c r="K60" s="412"/>
      <c r="L60" s="413"/>
      <c r="M60" s="413"/>
      <c r="N60" s="413"/>
      <c r="O60" s="1044"/>
      <c r="P60" s="1044"/>
      <c r="Q60" s="1044"/>
      <c r="R60" s="1109"/>
      <c r="S60" s="1043"/>
    </row>
    <row r="61" spans="1:19" ht="18.75" customHeight="1">
      <c r="A61" s="418"/>
      <c r="B61" s="249"/>
      <c r="C61" s="249"/>
      <c r="D61" s="249"/>
      <c r="E61" s="250"/>
      <c r="F61" s="250"/>
      <c r="G61" s="250"/>
      <c r="H61" s="419"/>
      <c r="I61" s="416"/>
      <c r="J61" s="416"/>
      <c r="K61" s="412"/>
      <c r="L61" s="413"/>
      <c r="M61" s="413"/>
      <c r="N61" s="413"/>
      <c r="O61" s="1044"/>
      <c r="P61" s="1044"/>
      <c r="Q61" s="1044"/>
      <c r="R61" s="1109"/>
      <c r="S61" s="1043"/>
    </row>
    <row r="62" spans="1:19" ht="18.75" customHeight="1">
      <c r="A62" s="418"/>
      <c r="B62" s="249"/>
      <c r="C62" s="249"/>
      <c r="D62" s="249"/>
      <c r="E62" s="250"/>
      <c r="F62" s="250"/>
      <c r="G62" s="250"/>
      <c r="H62" s="419"/>
      <c r="I62" s="416"/>
      <c r="J62" s="416"/>
      <c r="K62" s="412"/>
      <c r="L62" s="413"/>
      <c r="M62" s="413"/>
      <c r="N62" s="413"/>
      <c r="O62" s="1044"/>
      <c r="P62" s="1044"/>
      <c r="Q62" s="1044"/>
      <c r="R62" s="1109"/>
      <c r="S62" s="1043"/>
    </row>
    <row r="63" spans="1:19" ht="18.75" customHeight="1">
      <c r="A63" s="418"/>
      <c r="B63" s="249"/>
      <c r="C63" s="249"/>
      <c r="D63" s="249"/>
      <c r="E63" s="250"/>
      <c r="F63" s="250"/>
      <c r="G63" s="250"/>
      <c r="H63" s="419"/>
      <c r="I63" s="416"/>
      <c r="J63" s="416"/>
      <c r="K63" s="412"/>
      <c r="L63" s="413"/>
      <c r="M63" s="413"/>
      <c r="N63" s="413"/>
      <c r="O63" s="1044"/>
      <c r="P63" s="1044"/>
      <c r="Q63" s="1044"/>
      <c r="R63" s="1109"/>
      <c r="S63" s="1043"/>
    </row>
    <row r="64" spans="1:19" ht="15" customHeight="1">
      <c r="A64" s="418"/>
      <c r="H64" s="419"/>
      <c r="I64" s="416"/>
      <c r="J64" s="416"/>
      <c r="K64" s="414"/>
      <c r="L64" s="415"/>
      <c r="M64" s="415"/>
      <c r="N64" s="415"/>
      <c r="O64" s="1042"/>
      <c r="P64" s="1042"/>
      <c r="Q64" s="1042"/>
      <c r="R64" s="1110"/>
      <c r="S64" s="1043"/>
    </row>
    <row r="65" spans="1:19" ht="21.75" customHeight="1">
      <c r="A65" s="41" t="s">
        <v>928</v>
      </c>
      <c r="B65" s="180"/>
      <c r="C65" s="179"/>
      <c r="D65" s="179"/>
      <c r="E65" s="179"/>
      <c r="F65" s="179"/>
      <c r="G65" s="179"/>
      <c r="H65" s="5" t="s">
        <v>927</v>
      </c>
      <c r="I65" s="416"/>
      <c r="J65" s="416"/>
      <c r="K65" s="414"/>
      <c r="L65" s="415"/>
      <c r="M65" s="415"/>
      <c r="N65" s="415"/>
      <c r="O65" s="1042"/>
      <c r="P65" s="1042"/>
      <c r="Q65" s="1042"/>
      <c r="R65" s="1110"/>
      <c r="S65" s="1043"/>
    </row>
    <row r="66" spans="1:19" ht="15" customHeight="1">
      <c r="A66" s="418"/>
      <c r="H66" s="419"/>
      <c r="I66" s="416"/>
      <c r="J66" s="416"/>
      <c r="K66" s="414"/>
      <c r="L66" s="415"/>
      <c r="M66" s="415"/>
      <c r="N66" s="415"/>
      <c r="O66" s="1042"/>
      <c r="P66" s="1042"/>
      <c r="Q66" s="1042"/>
      <c r="R66" s="1110"/>
      <c r="S66" s="1043"/>
    </row>
    <row r="67" spans="1:19" ht="15" customHeight="1">
      <c r="A67" s="418"/>
      <c r="H67" s="419"/>
      <c r="I67" s="416"/>
      <c r="J67" s="416"/>
      <c r="K67" s="414"/>
      <c r="L67" s="415"/>
      <c r="M67" s="415"/>
      <c r="N67" s="415"/>
      <c r="O67" s="1042"/>
      <c r="P67" s="1042"/>
      <c r="Q67" s="1042"/>
      <c r="R67" s="1110"/>
      <c r="S67" s="1043"/>
    </row>
    <row r="68" spans="1:19" ht="18" customHeight="1">
      <c r="A68" s="382" t="s">
        <v>785</v>
      </c>
      <c r="B68" s="383"/>
      <c r="F68" s="384"/>
      <c r="G68" s="384"/>
      <c r="H68" s="385" t="s">
        <v>786</v>
      </c>
      <c r="I68" s="416"/>
      <c r="J68" s="416"/>
      <c r="K68" s="414"/>
      <c r="L68" s="415"/>
      <c r="M68" s="415"/>
      <c r="N68" s="415"/>
      <c r="O68" s="1042"/>
      <c r="P68" s="1042"/>
      <c r="Q68" s="1042"/>
      <c r="R68" s="1110"/>
      <c r="S68" s="1043"/>
    </row>
    <row r="69" spans="1:19" ht="18.75" customHeight="1">
      <c r="A69" s="382" t="s">
        <v>787</v>
      </c>
      <c r="B69" s="383"/>
      <c r="F69" s="1234" t="s">
        <v>793</v>
      </c>
      <c r="G69" s="1234"/>
      <c r="H69" s="1234"/>
      <c r="I69" s="416"/>
      <c r="J69" s="416"/>
      <c r="K69" s="414"/>
      <c r="L69" s="415"/>
      <c r="M69" s="415"/>
      <c r="N69" s="415"/>
      <c r="O69" s="1042"/>
      <c r="P69" s="1042"/>
      <c r="Q69" s="1042"/>
      <c r="R69" s="1110"/>
      <c r="S69" s="1043"/>
    </row>
    <row r="70" spans="1:19" ht="18.75" customHeight="1">
      <c r="A70" s="386" t="s">
        <v>789</v>
      </c>
      <c r="B70" s="387"/>
      <c r="F70" s="388"/>
      <c r="G70" s="1235" t="s">
        <v>794</v>
      </c>
      <c r="H70" s="1235"/>
      <c r="I70" s="416"/>
      <c r="J70" s="416"/>
      <c r="K70" s="414"/>
      <c r="L70" s="415"/>
      <c r="M70" s="415"/>
      <c r="N70" s="415"/>
      <c r="O70" s="1042"/>
      <c r="P70" s="1042"/>
      <c r="Q70" s="1042"/>
      <c r="R70" s="1110"/>
      <c r="S70" s="1043"/>
    </row>
    <row r="71" spans="1:19" ht="11.25" customHeight="1">
      <c r="A71" s="390"/>
      <c r="B71" s="387"/>
      <c r="F71" s="388"/>
      <c r="H71" s="381"/>
      <c r="I71" s="416"/>
      <c r="J71" s="416"/>
      <c r="K71" s="414"/>
      <c r="L71" s="415"/>
      <c r="M71" s="415"/>
      <c r="N71" s="415"/>
      <c r="O71" s="1042"/>
      <c r="P71" s="1042"/>
      <c r="Q71" s="1042"/>
      <c r="R71" s="1110"/>
      <c r="S71" s="1043"/>
    </row>
    <row r="72" spans="1:19" ht="15" customHeight="1">
      <c r="A72" s="390" t="s">
        <v>563</v>
      </c>
      <c r="B72" s="387"/>
      <c r="F72" s="388"/>
      <c r="H72" s="381" t="s">
        <v>564</v>
      </c>
      <c r="I72" s="416"/>
      <c r="J72" s="416"/>
      <c r="K72" s="414"/>
      <c r="L72" s="415"/>
      <c r="M72" s="415"/>
      <c r="N72" s="415"/>
      <c r="O72" s="1042"/>
      <c r="P72" s="1042"/>
      <c r="Q72" s="1042"/>
      <c r="R72" s="1110"/>
      <c r="S72" s="1043"/>
    </row>
    <row r="73" spans="1:19" ht="15" customHeight="1">
      <c r="A73" s="390"/>
      <c r="B73" s="387"/>
      <c r="F73" s="388"/>
      <c r="H73" s="381"/>
      <c r="I73" s="416"/>
      <c r="J73" s="416"/>
      <c r="K73" s="414"/>
      <c r="L73" s="415"/>
      <c r="M73" s="415"/>
      <c r="N73" s="415"/>
      <c r="O73" s="1042"/>
      <c r="P73" s="1042"/>
      <c r="Q73" s="1042"/>
      <c r="R73" s="1110"/>
      <c r="S73" s="1043"/>
    </row>
    <row r="74" spans="1:19" ht="18" customHeight="1">
      <c r="B74" s="1236" t="s">
        <v>565</v>
      </c>
      <c r="C74" s="1236"/>
      <c r="D74" s="1236"/>
      <c r="E74" s="1237" t="s">
        <v>751</v>
      </c>
      <c r="F74" s="1237"/>
      <c r="G74" s="1237"/>
      <c r="H74" s="380"/>
      <c r="I74" s="416"/>
      <c r="J74" s="416"/>
      <c r="K74" s="412"/>
      <c r="L74" s="413"/>
      <c r="M74" s="413"/>
      <c r="N74" s="413"/>
      <c r="O74" s="1044"/>
      <c r="P74" s="1044"/>
      <c r="Q74" s="1044"/>
      <c r="R74" s="1109"/>
      <c r="S74" s="1043"/>
    </row>
    <row r="75" spans="1:19" ht="18" customHeight="1">
      <c r="B75" s="1238" t="s">
        <v>567</v>
      </c>
      <c r="C75" s="1238"/>
      <c r="D75" s="1238"/>
      <c r="E75" s="1238" t="s">
        <v>752</v>
      </c>
      <c r="F75" s="1238"/>
      <c r="G75" s="1238"/>
      <c r="I75" s="416"/>
      <c r="J75" s="416"/>
      <c r="K75" s="414"/>
      <c r="L75" s="415"/>
      <c r="M75" s="415"/>
      <c r="N75" s="415"/>
      <c r="O75" s="1042"/>
      <c r="P75" s="1042"/>
      <c r="Q75" s="1042"/>
      <c r="R75" s="1110"/>
      <c r="S75" s="1043"/>
    </row>
    <row r="76" spans="1:19" ht="18" customHeight="1">
      <c r="A76" s="393"/>
      <c r="B76" s="1166">
        <v>2021</v>
      </c>
      <c r="C76" s="394">
        <v>2020</v>
      </c>
      <c r="D76" s="394">
        <v>2019</v>
      </c>
      <c r="E76" s="1166">
        <v>2021</v>
      </c>
      <c r="F76" s="394">
        <v>2020</v>
      </c>
      <c r="G76" s="395">
        <v>2019</v>
      </c>
      <c r="H76" s="393"/>
      <c r="I76" s="416"/>
      <c r="J76" s="416"/>
      <c r="K76" s="414"/>
      <c r="L76" s="415"/>
      <c r="M76" s="415"/>
      <c r="N76" s="415"/>
      <c r="O76" s="1042"/>
      <c r="P76" s="1042"/>
      <c r="Q76" s="1042"/>
      <c r="R76" s="1110"/>
      <c r="S76" s="1043"/>
    </row>
    <row r="77" spans="1:19" ht="18" customHeight="1">
      <c r="I77" s="416"/>
      <c r="J77" s="416"/>
      <c r="K77" s="412"/>
      <c r="L77" s="413"/>
      <c r="M77" s="413"/>
      <c r="N77" s="413"/>
      <c r="O77" s="1044"/>
      <c r="P77" s="1044"/>
      <c r="Q77" s="1044"/>
      <c r="R77" s="1111"/>
      <c r="S77" s="1043"/>
    </row>
    <row r="78" spans="1:19" ht="18" customHeight="1">
      <c r="A78" s="396" t="s">
        <v>661</v>
      </c>
      <c r="B78" s="925">
        <v>86086.91</v>
      </c>
      <c r="C78" s="909">
        <v>61751</v>
      </c>
      <c r="D78" s="909">
        <v>58206</v>
      </c>
      <c r="E78" s="909">
        <v>77371</v>
      </c>
      <c r="F78" s="909">
        <v>67142</v>
      </c>
      <c r="G78" s="909">
        <v>67039</v>
      </c>
      <c r="H78" s="406" t="s">
        <v>531</v>
      </c>
      <c r="I78" s="1107"/>
      <c r="J78" s="1107"/>
      <c r="K78" s="1085"/>
      <c r="L78" s="1076"/>
      <c r="M78" s="1076"/>
      <c r="N78" s="1076"/>
      <c r="O78" s="1077"/>
      <c r="P78" s="1078"/>
      <c r="Q78" s="1078"/>
      <c r="R78" s="1078"/>
      <c r="S78" s="1078"/>
    </row>
    <row r="79" spans="1:19" ht="18" customHeight="1">
      <c r="A79" s="423" t="s">
        <v>662</v>
      </c>
      <c r="B79" s="873">
        <v>424.87</v>
      </c>
      <c r="C79" s="922">
        <v>0</v>
      </c>
      <c r="D79" s="922">
        <v>0</v>
      </c>
      <c r="E79" s="873">
        <v>2482</v>
      </c>
      <c r="F79" s="922">
        <v>0</v>
      </c>
      <c r="G79" s="922">
        <v>0</v>
      </c>
      <c r="H79" s="408" t="s">
        <v>663</v>
      </c>
      <c r="I79" s="1107"/>
      <c r="J79" s="1107"/>
      <c r="K79" s="1081"/>
      <c r="L79" s="1081"/>
      <c r="M79" s="1081"/>
      <c r="N79" s="1081"/>
      <c r="O79" s="1082"/>
      <c r="P79" s="1083"/>
      <c r="Q79" s="1083"/>
      <c r="R79" s="1083"/>
      <c r="S79" s="1083"/>
    </row>
    <row r="80" spans="1:19" ht="18" customHeight="1">
      <c r="A80" s="398" t="s">
        <v>664</v>
      </c>
      <c r="B80" s="873">
        <v>4937.7299999999996</v>
      </c>
      <c r="C80" s="905">
        <v>462</v>
      </c>
      <c r="D80" s="922">
        <v>0</v>
      </c>
      <c r="E80" s="873">
        <v>5444</v>
      </c>
      <c r="F80" s="906">
        <v>461</v>
      </c>
      <c r="G80" s="922">
        <v>0</v>
      </c>
      <c r="H80" s="408" t="s">
        <v>665</v>
      </c>
      <c r="I80" s="1107"/>
      <c r="J80" s="1107"/>
      <c r="K80" s="1081"/>
      <c r="L80" s="1080"/>
      <c r="M80" s="1080"/>
      <c r="N80" s="1080"/>
      <c r="O80" s="1082"/>
      <c r="P80" s="1083"/>
      <c r="Q80" s="1083"/>
      <c r="R80" s="1083"/>
      <c r="S80" s="1083"/>
    </row>
    <row r="81" spans="1:19" ht="18" customHeight="1">
      <c r="A81" s="398" t="s">
        <v>666</v>
      </c>
      <c r="B81" s="873">
        <v>4846.03</v>
      </c>
      <c r="C81" s="905">
        <v>8090</v>
      </c>
      <c r="D81" s="905">
        <v>8741</v>
      </c>
      <c r="E81" s="873">
        <v>6679</v>
      </c>
      <c r="F81" s="905">
        <v>4578</v>
      </c>
      <c r="G81" s="905">
        <v>4822</v>
      </c>
      <c r="H81" s="408" t="s">
        <v>667</v>
      </c>
      <c r="I81" s="1107"/>
      <c r="J81" s="1107"/>
      <c r="K81" s="1081"/>
      <c r="L81" s="1080"/>
      <c r="M81" s="1080"/>
      <c r="N81" s="1080"/>
      <c r="O81" s="1082"/>
      <c r="P81" s="1083"/>
      <c r="Q81" s="1083"/>
      <c r="R81" s="1083"/>
      <c r="S81" s="1083"/>
    </row>
    <row r="82" spans="1:19" ht="18" customHeight="1">
      <c r="A82" s="398" t="s">
        <v>674</v>
      </c>
      <c r="B82" s="873">
        <v>107.23</v>
      </c>
      <c r="C82" s="905">
        <v>12513</v>
      </c>
      <c r="D82" s="905">
        <v>1558</v>
      </c>
      <c r="E82" s="871">
        <v>751</v>
      </c>
      <c r="F82" s="905">
        <v>6015</v>
      </c>
      <c r="G82" s="905">
        <v>6449</v>
      </c>
      <c r="H82" s="408" t="s">
        <v>675</v>
      </c>
      <c r="I82" s="1107"/>
      <c r="J82" s="1107"/>
      <c r="K82" s="1081"/>
      <c r="L82" s="1080"/>
      <c r="M82" s="1080"/>
      <c r="N82" s="1080"/>
      <c r="O82" s="1082"/>
      <c r="P82" s="1083"/>
      <c r="Q82" s="1083"/>
      <c r="R82" s="1083"/>
      <c r="S82" s="1083"/>
    </row>
    <row r="83" spans="1:19" ht="18" customHeight="1">
      <c r="A83" s="398" t="s">
        <v>672</v>
      </c>
      <c r="B83" s="873">
        <v>187.75</v>
      </c>
      <c r="C83" s="905">
        <v>47</v>
      </c>
      <c r="D83" s="905">
        <v>348</v>
      </c>
      <c r="E83" s="871">
        <v>318</v>
      </c>
      <c r="F83" s="905">
        <v>1348</v>
      </c>
      <c r="G83" s="905">
        <v>2965</v>
      </c>
      <c r="H83" s="408" t="s">
        <v>673</v>
      </c>
      <c r="I83" s="416"/>
      <c r="J83" s="416"/>
      <c r="K83" s="1081"/>
      <c r="L83" s="1080"/>
      <c r="M83" s="1080"/>
      <c r="N83" s="1080"/>
      <c r="O83" s="1082"/>
      <c r="P83" s="1083"/>
      <c r="Q83" s="1083"/>
      <c r="R83" s="1083"/>
      <c r="S83" s="1083"/>
    </row>
    <row r="84" spans="1:19" ht="18" customHeight="1">
      <c r="A84" s="398" t="s">
        <v>668</v>
      </c>
      <c r="B84" s="873">
        <v>469.63</v>
      </c>
      <c r="C84" s="905">
        <v>20</v>
      </c>
      <c r="D84" s="905">
        <v>1132</v>
      </c>
      <c r="E84" s="873">
        <v>2533</v>
      </c>
      <c r="F84" s="905">
        <v>1999</v>
      </c>
      <c r="G84" s="905">
        <v>2714</v>
      </c>
      <c r="H84" s="408" t="s">
        <v>669</v>
      </c>
      <c r="I84" s="416"/>
      <c r="J84" s="416"/>
      <c r="K84" s="1081"/>
      <c r="L84" s="1081"/>
      <c r="M84" s="1081"/>
      <c r="N84" s="1081"/>
      <c r="O84" s="1083"/>
      <c r="P84" s="1083"/>
      <c r="Q84" s="1083"/>
      <c r="R84" s="1083"/>
      <c r="S84" s="1083"/>
    </row>
    <row r="85" spans="1:19" ht="18" customHeight="1">
      <c r="A85" s="398" t="s">
        <v>670</v>
      </c>
      <c r="B85" s="873">
        <v>684.28</v>
      </c>
      <c r="C85" s="905">
        <v>6</v>
      </c>
      <c r="D85" s="905">
        <v>74</v>
      </c>
      <c r="E85" s="873">
        <v>3499</v>
      </c>
      <c r="F85" s="906">
        <v>715</v>
      </c>
      <c r="G85" s="906">
        <v>522</v>
      </c>
      <c r="H85" s="408" t="s">
        <v>671</v>
      </c>
      <c r="I85" s="1107"/>
      <c r="J85" s="1107"/>
      <c r="K85" s="1081"/>
      <c r="L85" s="1080"/>
      <c r="M85" s="1081"/>
      <c r="N85" s="1081"/>
      <c r="O85" s="1083"/>
      <c r="P85" s="1083"/>
      <c r="Q85" s="1083"/>
      <c r="R85" s="1083"/>
      <c r="S85" s="1083"/>
    </row>
    <row r="86" spans="1:19" ht="18" customHeight="1">
      <c r="A86" s="398" t="s">
        <v>676</v>
      </c>
      <c r="B86" s="873">
        <v>1000.24</v>
      </c>
      <c r="C86" s="905">
        <v>80</v>
      </c>
      <c r="D86" s="905">
        <v>667</v>
      </c>
      <c r="E86" s="873">
        <v>2443</v>
      </c>
      <c r="F86" s="906">
        <v>820</v>
      </c>
      <c r="G86" s="906">
        <v>733</v>
      </c>
      <c r="H86" s="408" t="s">
        <v>677</v>
      </c>
      <c r="I86" s="416"/>
      <c r="J86" s="416"/>
      <c r="K86" s="1081"/>
      <c r="L86" s="1080"/>
      <c r="M86" s="1080"/>
      <c r="N86" s="1080"/>
      <c r="O86" s="1082"/>
      <c r="P86" s="1083"/>
      <c r="Q86" s="1083"/>
      <c r="R86" s="1083"/>
      <c r="S86" s="1083"/>
    </row>
    <row r="87" spans="1:19" ht="18" customHeight="1">
      <c r="A87" s="398" t="s">
        <v>678</v>
      </c>
      <c r="B87" s="873">
        <v>693.62</v>
      </c>
      <c r="C87" s="905">
        <v>956</v>
      </c>
      <c r="D87" s="905">
        <v>680</v>
      </c>
      <c r="E87" s="873">
        <v>2510</v>
      </c>
      <c r="F87" s="905">
        <v>3483</v>
      </c>
      <c r="G87" s="905">
        <v>5557</v>
      </c>
      <c r="H87" s="408" t="s">
        <v>679</v>
      </c>
      <c r="I87" s="416"/>
      <c r="J87" s="416"/>
      <c r="K87" s="1081"/>
      <c r="L87" s="1080"/>
      <c r="M87" s="1080"/>
      <c r="N87" s="1081"/>
      <c r="O87" s="1082"/>
      <c r="P87" s="1083"/>
      <c r="Q87" s="1083"/>
      <c r="R87" s="1083"/>
      <c r="S87" s="1083"/>
    </row>
    <row r="88" spans="1:19" ht="18" customHeight="1">
      <c r="A88" s="398" t="s">
        <v>680</v>
      </c>
      <c r="B88" s="873">
        <v>25535.67</v>
      </c>
      <c r="C88" s="905">
        <v>327</v>
      </c>
      <c r="D88" s="905">
        <v>34</v>
      </c>
      <c r="E88" s="873">
        <v>4302</v>
      </c>
      <c r="F88" s="906">
        <v>998</v>
      </c>
      <c r="G88" s="905">
        <v>1864</v>
      </c>
      <c r="H88" s="408" t="s">
        <v>681</v>
      </c>
      <c r="I88" s="416"/>
      <c r="J88" s="416"/>
      <c r="K88" s="1081"/>
      <c r="L88" s="1081"/>
      <c r="M88" s="1081"/>
      <c r="N88" s="1081"/>
      <c r="O88" s="1082"/>
      <c r="P88" s="1083"/>
      <c r="Q88" s="1083"/>
      <c r="R88" s="1083"/>
      <c r="S88" s="1083"/>
    </row>
    <row r="89" spans="1:19" ht="18" customHeight="1">
      <c r="A89" s="398" t="s">
        <v>682</v>
      </c>
      <c r="B89" s="873">
        <v>9366.69</v>
      </c>
      <c r="C89" s="905">
        <v>2718</v>
      </c>
      <c r="D89" s="905">
        <v>5277</v>
      </c>
      <c r="E89" s="873">
        <v>15839</v>
      </c>
      <c r="F89" s="905">
        <v>10847</v>
      </c>
      <c r="G89" s="905">
        <v>11038</v>
      </c>
      <c r="H89" s="408" t="s">
        <v>683</v>
      </c>
      <c r="I89" s="1107"/>
      <c r="J89" s="1107"/>
      <c r="K89" s="1081"/>
      <c r="L89" s="1080"/>
      <c r="M89" s="1080"/>
      <c r="N89" s="1080"/>
      <c r="O89" s="1082"/>
      <c r="P89" s="1083"/>
      <c r="Q89" s="1083"/>
      <c r="R89" s="1083"/>
      <c r="S89" s="1083"/>
    </row>
    <row r="90" spans="1:19" ht="18" customHeight="1">
      <c r="A90" s="398" t="s">
        <v>684</v>
      </c>
      <c r="B90" s="873">
        <v>226.52</v>
      </c>
      <c r="C90" s="905">
        <v>69</v>
      </c>
      <c r="D90" s="905">
        <v>135</v>
      </c>
      <c r="E90" s="873">
        <v>6982</v>
      </c>
      <c r="F90" s="905">
        <v>5472</v>
      </c>
      <c r="G90" s="905">
        <v>2673</v>
      </c>
      <c r="H90" s="408" t="s">
        <v>685</v>
      </c>
      <c r="I90" s="416"/>
      <c r="J90" s="416"/>
      <c r="K90" s="1081"/>
      <c r="L90" s="1080"/>
      <c r="M90" s="1080"/>
      <c r="N90" s="1080"/>
      <c r="O90" s="1082"/>
      <c r="P90" s="1083"/>
      <c r="Q90" s="1083"/>
      <c r="R90" s="1083"/>
      <c r="S90" s="1083"/>
    </row>
    <row r="91" spans="1:19" ht="18" customHeight="1">
      <c r="A91" s="398" t="s">
        <v>686</v>
      </c>
      <c r="B91" s="873">
        <v>26.86</v>
      </c>
      <c r="C91" s="905">
        <v>14247</v>
      </c>
      <c r="D91" s="905">
        <v>15138</v>
      </c>
      <c r="E91" s="873">
        <v>2921</v>
      </c>
      <c r="F91" s="905">
        <v>9494</v>
      </c>
      <c r="G91" s="905">
        <v>9043</v>
      </c>
      <c r="H91" s="408" t="s">
        <v>687</v>
      </c>
      <c r="I91" s="416"/>
      <c r="J91" s="416"/>
      <c r="K91" s="1081"/>
      <c r="L91" s="1080"/>
      <c r="M91" s="1080"/>
      <c r="N91" s="1080"/>
      <c r="O91" s="1082"/>
      <c r="P91" s="1083"/>
      <c r="Q91" s="1083"/>
      <c r="R91" s="1083"/>
      <c r="S91" s="1083"/>
    </row>
    <row r="92" spans="1:19" ht="18" customHeight="1">
      <c r="A92" s="398" t="s">
        <v>688</v>
      </c>
      <c r="B92" s="873">
        <v>910.97</v>
      </c>
      <c r="C92" s="905">
        <v>6273</v>
      </c>
      <c r="D92" s="905">
        <v>505</v>
      </c>
      <c r="E92" s="873">
        <v>5390</v>
      </c>
      <c r="F92" s="905">
        <v>4858</v>
      </c>
      <c r="G92" s="905">
        <v>4150</v>
      </c>
      <c r="H92" s="408" t="s">
        <v>689</v>
      </c>
      <c r="I92" s="1107"/>
      <c r="J92" s="1107"/>
      <c r="K92" s="1081"/>
      <c r="L92" s="1080"/>
      <c r="M92" s="1080"/>
      <c r="N92" s="1080"/>
      <c r="O92" s="1082"/>
      <c r="P92" s="1083"/>
      <c r="Q92" s="1083"/>
      <c r="R92" s="1083"/>
      <c r="S92" s="1083"/>
    </row>
    <row r="93" spans="1:19" ht="18" customHeight="1">
      <c r="A93" s="398" t="s">
        <v>918</v>
      </c>
      <c r="B93" s="873">
        <v>6965.82</v>
      </c>
      <c r="C93" s="966">
        <v>0</v>
      </c>
      <c r="D93" s="966">
        <v>0</v>
      </c>
      <c r="E93" s="873">
        <v>2158</v>
      </c>
      <c r="F93" s="966">
        <v>0</v>
      </c>
      <c r="G93" s="966">
        <v>0</v>
      </c>
      <c r="H93" s="408" t="s">
        <v>917</v>
      </c>
      <c r="I93" s="1107"/>
      <c r="J93" s="1107"/>
      <c r="K93" s="1081"/>
      <c r="L93" s="1080"/>
      <c r="M93" s="1080"/>
      <c r="N93" s="1080"/>
      <c r="O93" s="1082"/>
      <c r="P93" s="1083"/>
      <c r="Q93" s="1083"/>
      <c r="R93" s="1083"/>
      <c r="S93" s="1083"/>
    </row>
    <row r="94" spans="1:19" ht="18" customHeight="1">
      <c r="A94" s="398" t="s">
        <v>690</v>
      </c>
      <c r="B94" s="873">
        <v>25548.51</v>
      </c>
      <c r="C94" s="905">
        <v>15304</v>
      </c>
      <c r="D94" s="905">
        <v>15451</v>
      </c>
      <c r="E94" s="873">
        <v>9710</v>
      </c>
      <c r="F94" s="905">
        <v>13972</v>
      </c>
      <c r="G94" s="905">
        <v>10225</v>
      </c>
      <c r="H94" s="408" t="s">
        <v>691</v>
      </c>
      <c r="I94" s="1107"/>
      <c r="J94" s="1107"/>
      <c r="K94" s="1081"/>
      <c r="L94" s="1081"/>
      <c r="M94" s="1081"/>
      <c r="N94" s="1081"/>
      <c r="O94" s="1082"/>
      <c r="P94" s="1083"/>
      <c r="Q94" s="1083"/>
      <c r="R94" s="1083"/>
      <c r="S94" s="1083"/>
    </row>
    <row r="95" spans="1:19" ht="18" customHeight="1">
      <c r="A95" s="398" t="s">
        <v>692</v>
      </c>
      <c r="B95" s="873">
        <v>3835.28</v>
      </c>
      <c r="C95" s="905">
        <v>581</v>
      </c>
      <c r="D95" s="905">
        <v>6044</v>
      </c>
      <c r="E95" s="873">
        <v>2727</v>
      </c>
      <c r="F95" s="905">
        <v>1488</v>
      </c>
      <c r="G95" s="905">
        <v>3001</v>
      </c>
      <c r="H95" s="408" t="s">
        <v>693</v>
      </c>
      <c r="I95" s="416"/>
      <c r="J95" s="416"/>
      <c r="K95" s="1081"/>
      <c r="L95" s="1080"/>
      <c r="M95" s="1080"/>
      <c r="N95" s="1080"/>
      <c r="O95" s="1082"/>
      <c r="P95" s="1083"/>
      <c r="Q95" s="1083"/>
      <c r="R95" s="1083"/>
      <c r="S95" s="1083"/>
    </row>
    <row r="96" spans="1:19" ht="18" customHeight="1">
      <c r="A96" s="398" t="s">
        <v>694</v>
      </c>
      <c r="B96" s="873">
        <v>10.29</v>
      </c>
      <c r="C96" s="905">
        <v>25</v>
      </c>
      <c r="D96" s="905">
        <v>2380</v>
      </c>
      <c r="E96" s="871">
        <v>385</v>
      </c>
      <c r="F96" s="906">
        <v>280</v>
      </c>
      <c r="G96" s="905">
        <v>1093</v>
      </c>
      <c r="H96" s="408" t="s">
        <v>695</v>
      </c>
      <c r="I96" s="1107"/>
      <c r="J96" s="1107"/>
      <c r="K96" s="1081"/>
      <c r="L96" s="1080"/>
      <c r="M96" s="1080"/>
      <c r="N96" s="1080"/>
      <c r="O96" s="1082"/>
      <c r="P96" s="1083"/>
      <c r="Q96" s="1083"/>
      <c r="R96" s="1083"/>
      <c r="S96" s="1083"/>
    </row>
    <row r="97" spans="1:19" ht="18" customHeight="1">
      <c r="A97" s="398" t="s">
        <v>696</v>
      </c>
      <c r="B97" s="873">
        <v>308.92</v>
      </c>
      <c r="C97" s="905">
        <v>34</v>
      </c>
      <c r="D97" s="905">
        <v>42</v>
      </c>
      <c r="E97" s="871">
        <v>298</v>
      </c>
      <c r="F97" s="906">
        <v>314</v>
      </c>
      <c r="G97" s="906">
        <v>190</v>
      </c>
      <c r="H97" s="408" t="s">
        <v>697</v>
      </c>
      <c r="I97" s="1107"/>
      <c r="J97" s="1107"/>
      <c r="K97" s="1081"/>
      <c r="L97" s="1081"/>
      <c r="M97" s="1080"/>
      <c r="N97" s="1081"/>
      <c r="O97" s="1083"/>
      <c r="P97" s="1083"/>
      <c r="Q97" s="1083"/>
      <c r="R97" s="1083"/>
      <c r="S97" s="1083"/>
    </row>
    <row r="98" spans="1:19" ht="18" customHeight="1">
      <c r="A98" s="398"/>
      <c r="B98" s="924"/>
      <c r="C98" s="924"/>
      <c r="D98" s="924"/>
      <c r="E98" s="923"/>
      <c r="F98" s="923"/>
      <c r="G98" s="923"/>
      <c r="H98" s="403"/>
      <c r="I98" s="1107"/>
      <c r="J98" s="1107"/>
      <c r="K98" s="1081"/>
      <c r="L98" s="1081"/>
      <c r="M98" s="1081"/>
      <c r="N98" s="1081"/>
      <c r="O98" s="1083"/>
      <c r="P98" s="1083"/>
      <c r="Q98" s="1083"/>
      <c r="R98" s="1083"/>
      <c r="S98" s="1083"/>
    </row>
    <row r="99" spans="1:19" ht="18" customHeight="1">
      <c r="A99" s="396" t="s">
        <v>470</v>
      </c>
      <c r="B99" s="925">
        <v>72895.34</v>
      </c>
      <c r="C99" s="909">
        <v>29394</v>
      </c>
      <c r="D99" s="909">
        <v>32407</v>
      </c>
      <c r="E99" s="909">
        <v>20255</v>
      </c>
      <c r="F99" s="909">
        <v>16906</v>
      </c>
      <c r="G99" s="909">
        <v>16496</v>
      </c>
      <c r="H99" s="406" t="s">
        <v>461</v>
      </c>
      <c r="I99" s="1107"/>
      <c r="J99" s="1107"/>
      <c r="K99" s="1085"/>
      <c r="L99" s="1076"/>
      <c r="M99" s="1076"/>
      <c r="N99" s="1076"/>
      <c r="O99" s="1077"/>
      <c r="P99" s="1078"/>
      <c r="Q99" s="1078"/>
      <c r="R99" s="1078"/>
      <c r="S99" s="1078"/>
    </row>
    <row r="100" spans="1:19" ht="18" customHeight="1">
      <c r="A100" s="398" t="s">
        <v>698</v>
      </c>
      <c r="B100" s="873">
        <v>409.08</v>
      </c>
      <c r="C100" s="905">
        <v>6660</v>
      </c>
      <c r="D100" s="905">
        <v>2544</v>
      </c>
      <c r="E100" s="871">
        <v>559</v>
      </c>
      <c r="F100" s="906">
        <v>885</v>
      </c>
      <c r="G100" s="906">
        <v>639</v>
      </c>
      <c r="H100" s="408" t="s">
        <v>699</v>
      </c>
      <c r="I100" s="1107"/>
      <c r="J100" s="1107"/>
      <c r="K100" s="1081"/>
      <c r="L100" s="1080"/>
      <c r="M100" s="1081"/>
      <c r="N100" s="1081"/>
      <c r="O100" s="1083"/>
      <c r="P100" s="1083"/>
      <c r="Q100" s="1083"/>
      <c r="R100" s="1083"/>
      <c r="S100" s="1083"/>
    </row>
    <row r="101" spans="1:19" ht="18" customHeight="1">
      <c r="A101" s="398" t="s">
        <v>700</v>
      </c>
      <c r="B101" s="873">
        <v>2.66</v>
      </c>
      <c r="C101" s="905">
        <v>593</v>
      </c>
      <c r="D101" s="905">
        <v>2387</v>
      </c>
      <c r="E101" s="871">
        <v>5</v>
      </c>
      <c r="F101" s="906">
        <v>355</v>
      </c>
      <c r="G101" s="906">
        <v>542</v>
      </c>
      <c r="H101" s="408" t="s">
        <v>701</v>
      </c>
      <c r="I101" s="1107"/>
      <c r="J101" s="1107"/>
      <c r="K101" s="1081"/>
      <c r="L101" s="1081"/>
      <c r="M101" s="1081"/>
      <c r="N101" s="1081"/>
      <c r="O101" s="1083"/>
      <c r="P101" s="1083"/>
      <c r="Q101" s="1083"/>
      <c r="R101" s="1083"/>
      <c r="S101" s="1083"/>
    </row>
    <row r="102" spans="1:19" ht="18" customHeight="1">
      <c r="A102" s="398" t="s">
        <v>702</v>
      </c>
      <c r="B102" s="873">
        <v>8067.42</v>
      </c>
      <c r="C102" s="905">
        <v>1137</v>
      </c>
      <c r="D102" s="905">
        <v>320</v>
      </c>
      <c r="E102" s="871">
        <v>846</v>
      </c>
      <c r="F102" s="906">
        <v>570</v>
      </c>
      <c r="G102" s="906">
        <v>242</v>
      </c>
      <c r="H102" s="429" t="s">
        <v>703</v>
      </c>
      <c r="I102" s="1107"/>
      <c r="J102" s="1107"/>
      <c r="K102" s="1081"/>
      <c r="L102" s="1080"/>
      <c r="M102" s="1081"/>
      <c r="N102" s="1081"/>
      <c r="O102" s="1083"/>
      <c r="P102" s="1083"/>
      <c r="Q102" s="1083"/>
      <c r="R102" s="1083"/>
      <c r="S102" s="1083"/>
    </row>
    <row r="103" spans="1:19" ht="18" customHeight="1">
      <c r="A103" s="398" t="s">
        <v>704</v>
      </c>
      <c r="B103" s="873">
        <v>3533.51</v>
      </c>
      <c r="C103" s="905">
        <v>93</v>
      </c>
      <c r="D103" s="922">
        <v>0</v>
      </c>
      <c r="E103" s="871">
        <v>278</v>
      </c>
      <c r="F103" s="906">
        <v>39</v>
      </c>
      <c r="G103" s="906">
        <v>21</v>
      </c>
      <c r="H103" s="429" t="s">
        <v>705</v>
      </c>
      <c r="I103" s="1107"/>
      <c r="J103" s="1107"/>
      <c r="K103" s="1081"/>
      <c r="L103" s="1081"/>
      <c r="M103" s="1081"/>
      <c r="N103" s="1081"/>
      <c r="O103" s="1083"/>
      <c r="P103" s="1083"/>
      <c r="Q103" s="1083"/>
      <c r="R103" s="1083"/>
      <c r="S103" s="1083"/>
    </row>
    <row r="104" spans="1:19" ht="18" customHeight="1">
      <c r="A104" s="398" t="s">
        <v>706</v>
      </c>
      <c r="B104" s="873">
        <v>73.540000000000006</v>
      </c>
      <c r="C104" s="905">
        <v>17</v>
      </c>
      <c r="D104" s="905">
        <v>75</v>
      </c>
      <c r="E104" s="873">
        <v>3315</v>
      </c>
      <c r="F104" s="906">
        <v>351</v>
      </c>
      <c r="G104" s="906">
        <v>552</v>
      </c>
      <c r="H104" s="408" t="s">
        <v>707</v>
      </c>
      <c r="I104" s="1107"/>
      <c r="J104" s="1107"/>
      <c r="K104" s="1081"/>
      <c r="L104" s="1081"/>
      <c r="M104" s="1081"/>
      <c r="N104" s="1081"/>
      <c r="O104" s="1083"/>
      <c r="P104" s="1083"/>
      <c r="Q104" s="1083"/>
      <c r="R104" s="1083"/>
      <c r="S104" s="1083"/>
    </row>
    <row r="105" spans="1:19" ht="18" customHeight="1">
      <c r="A105" s="398" t="s">
        <v>708</v>
      </c>
      <c r="B105" s="873">
        <v>29284.78</v>
      </c>
      <c r="C105" s="905">
        <v>2001</v>
      </c>
      <c r="D105" s="905">
        <v>4815</v>
      </c>
      <c r="E105" s="873">
        <v>9328</v>
      </c>
      <c r="F105" s="905">
        <v>5362</v>
      </c>
      <c r="G105" s="905">
        <v>5074</v>
      </c>
      <c r="H105" s="408" t="s">
        <v>709</v>
      </c>
      <c r="I105" s="1107"/>
      <c r="J105" s="1107"/>
      <c r="K105" s="1081"/>
      <c r="L105" s="1080"/>
      <c r="M105" s="1080"/>
      <c r="N105" s="1080"/>
      <c r="O105" s="1082"/>
      <c r="P105" s="1083"/>
      <c r="Q105" s="1083"/>
      <c r="R105" s="1083"/>
      <c r="S105" s="1083"/>
    </row>
    <row r="106" spans="1:19" ht="18" customHeight="1">
      <c r="A106" s="398" t="s">
        <v>710</v>
      </c>
      <c r="B106" s="873">
        <v>20536.990000000002</v>
      </c>
      <c r="C106" s="905">
        <v>3414</v>
      </c>
      <c r="D106" s="905">
        <v>4331</v>
      </c>
      <c r="E106" s="873">
        <v>2319</v>
      </c>
      <c r="F106" s="905">
        <v>5463</v>
      </c>
      <c r="G106" s="905">
        <v>5768</v>
      </c>
      <c r="H106" s="408" t="s">
        <v>711</v>
      </c>
      <c r="I106" s="1107"/>
      <c r="J106" s="1107"/>
      <c r="K106" s="1081"/>
      <c r="L106" s="1080"/>
      <c r="M106" s="1080"/>
      <c r="N106" s="1080"/>
      <c r="O106" s="1082"/>
      <c r="P106" s="1083"/>
      <c r="Q106" s="1083"/>
      <c r="R106" s="1083"/>
      <c r="S106" s="1083"/>
    </row>
    <row r="107" spans="1:19" ht="18" customHeight="1">
      <c r="A107" s="398" t="s">
        <v>712</v>
      </c>
      <c r="B107" s="873">
        <v>4358.72</v>
      </c>
      <c r="C107" s="905">
        <v>270</v>
      </c>
      <c r="D107" s="905">
        <v>15836</v>
      </c>
      <c r="E107" s="871">
        <v>916</v>
      </c>
      <c r="F107" s="906">
        <v>407</v>
      </c>
      <c r="G107" s="905">
        <v>2132</v>
      </c>
      <c r="H107" s="408" t="s">
        <v>713</v>
      </c>
      <c r="I107" s="1107"/>
      <c r="J107" s="1107"/>
      <c r="K107" s="1081"/>
      <c r="L107" s="1080"/>
      <c r="M107" s="1080"/>
      <c r="N107" s="1081"/>
      <c r="O107" s="1082"/>
      <c r="P107" s="1083"/>
      <c r="Q107" s="1083"/>
      <c r="R107" s="1083"/>
      <c r="S107" s="1083"/>
    </row>
    <row r="108" spans="1:19" ht="18" customHeight="1">
      <c r="A108" s="398" t="s">
        <v>714</v>
      </c>
      <c r="B108" s="873">
        <v>6628.64</v>
      </c>
      <c r="C108" s="905">
        <v>15208</v>
      </c>
      <c r="D108" s="905">
        <v>2098</v>
      </c>
      <c r="E108" s="873">
        <v>2689</v>
      </c>
      <c r="F108" s="905">
        <v>3474</v>
      </c>
      <c r="G108" s="905">
        <v>1526</v>
      </c>
      <c r="H108" s="408" t="s">
        <v>715</v>
      </c>
      <c r="I108" s="1107"/>
      <c r="J108" s="1107"/>
      <c r="K108" s="1081"/>
      <c r="L108" s="1080"/>
      <c r="M108" s="1080"/>
      <c r="N108" s="1080"/>
      <c r="O108" s="1082"/>
      <c r="P108" s="1083"/>
      <c r="Q108" s="1083"/>
      <c r="R108" s="1083"/>
      <c r="S108" s="1083"/>
    </row>
    <row r="109" spans="1:19" ht="18" customHeight="1">
      <c r="A109" s="398"/>
      <c r="B109" s="924"/>
      <c r="C109" s="924"/>
      <c r="D109" s="924"/>
      <c r="E109" s="924"/>
      <c r="F109" s="923"/>
      <c r="G109" s="923"/>
      <c r="H109" s="403"/>
      <c r="I109" s="1107"/>
      <c r="J109" s="1107"/>
      <c r="K109" s="1085"/>
      <c r="L109" s="1076"/>
      <c r="M109" s="1076"/>
      <c r="N109" s="1076"/>
      <c r="O109" s="1077"/>
      <c r="P109" s="1078"/>
      <c r="Q109" s="1078"/>
      <c r="R109" s="1078"/>
      <c r="S109" s="1078"/>
    </row>
    <row r="110" spans="1:19" ht="18" customHeight="1">
      <c r="A110" s="396" t="s">
        <v>716</v>
      </c>
      <c r="B110" s="925">
        <v>24828.27</v>
      </c>
      <c r="C110" s="909">
        <v>90444</v>
      </c>
      <c r="D110" s="909">
        <v>17314</v>
      </c>
      <c r="E110" s="909">
        <v>2526</v>
      </c>
      <c r="F110" s="909">
        <v>4281</v>
      </c>
      <c r="G110" s="909">
        <v>1371</v>
      </c>
      <c r="H110" s="406" t="s">
        <v>462</v>
      </c>
      <c r="I110" s="1107"/>
      <c r="J110" s="1107"/>
      <c r="K110" s="1081"/>
      <c r="L110" s="1080"/>
      <c r="M110" s="1081"/>
      <c r="N110" s="1080"/>
      <c r="O110" s="1082"/>
      <c r="P110" s="1083"/>
      <c r="Q110" s="1083"/>
      <c r="R110" s="1083"/>
      <c r="S110" s="1083"/>
    </row>
    <row r="111" spans="1:19" ht="18" customHeight="1">
      <c r="A111" s="398" t="s">
        <v>717</v>
      </c>
      <c r="B111" s="924">
        <v>2618.5</v>
      </c>
      <c r="C111" s="905">
        <v>83502</v>
      </c>
      <c r="D111" s="905">
        <v>269</v>
      </c>
      <c r="E111" s="905">
        <v>938</v>
      </c>
      <c r="F111" s="905">
        <v>3091</v>
      </c>
      <c r="G111" s="906">
        <v>296</v>
      </c>
      <c r="H111" s="408" t="s">
        <v>718</v>
      </c>
      <c r="I111" s="1107"/>
      <c r="J111" s="1107"/>
      <c r="K111" s="1081"/>
      <c r="L111" s="1081"/>
      <c r="M111" s="1081"/>
      <c r="N111" s="1081"/>
      <c r="O111" s="1083"/>
      <c r="P111" s="1083"/>
      <c r="Q111" s="1083"/>
      <c r="R111" s="1083"/>
      <c r="S111" s="1083"/>
    </row>
    <row r="112" spans="1:19" ht="18" customHeight="1">
      <c r="A112" s="398" t="s">
        <v>719</v>
      </c>
      <c r="B112" s="924">
        <v>91.98</v>
      </c>
      <c r="C112" s="905">
        <v>5269</v>
      </c>
      <c r="D112" s="905">
        <v>6277</v>
      </c>
      <c r="E112" s="905">
        <v>146</v>
      </c>
      <c r="F112" s="906">
        <v>615</v>
      </c>
      <c r="G112" s="906">
        <v>824</v>
      </c>
      <c r="H112" s="408" t="s">
        <v>720</v>
      </c>
      <c r="I112" s="1107"/>
      <c r="J112" s="1107"/>
      <c r="K112" s="1081"/>
      <c r="L112" s="1081"/>
      <c r="M112" s="1081"/>
      <c r="N112" s="1081"/>
      <c r="O112" s="1083"/>
      <c r="P112" s="1083"/>
      <c r="Q112" s="1083"/>
      <c r="R112" s="1083"/>
      <c r="S112" s="1083"/>
    </row>
    <row r="113" spans="1:19" ht="18" customHeight="1">
      <c r="A113" s="398" t="s">
        <v>721</v>
      </c>
      <c r="B113" s="924">
        <v>22117.79</v>
      </c>
      <c r="C113" s="905">
        <v>1673</v>
      </c>
      <c r="D113" s="905">
        <v>10769</v>
      </c>
      <c r="E113" s="905">
        <v>1442</v>
      </c>
      <c r="F113" s="906">
        <v>575</v>
      </c>
      <c r="G113" s="906">
        <v>251</v>
      </c>
      <c r="H113" s="408" t="s">
        <v>722</v>
      </c>
      <c r="I113" s="1107"/>
      <c r="J113" s="1107"/>
      <c r="K113" s="1085"/>
      <c r="L113" s="1076"/>
      <c r="M113" s="1076"/>
      <c r="N113" s="1076"/>
      <c r="O113" s="1077"/>
      <c r="P113" s="1078"/>
      <c r="Q113" s="1078"/>
      <c r="R113" s="1078"/>
      <c r="S113" s="1078"/>
    </row>
    <row r="114" spans="1:19" ht="18" customHeight="1">
      <c r="A114" s="398"/>
      <c r="B114" s="924"/>
      <c r="C114" s="924"/>
      <c r="D114" s="924"/>
      <c r="E114" s="924"/>
      <c r="F114" s="923"/>
      <c r="G114" s="923"/>
      <c r="H114" s="403"/>
      <c r="I114" s="1107"/>
      <c r="J114" s="1112"/>
      <c r="K114" s="1113"/>
      <c r="L114" s="1080"/>
      <c r="M114" s="1080"/>
      <c r="N114" s="1080"/>
      <c r="O114" s="1082"/>
      <c r="P114" s="1083"/>
      <c r="Q114" s="1083"/>
      <c r="R114" s="1083"/>
      <c r="S114" s="1083"/>
    </row>
    <row r="115" spans="1:19" ht="18" customHeight="1">
      <c r="A115" s="396" t="s">
        <v>723</v>
      </c>
      <c r="B115" s="925">
        <v>42886.59</v>
      </c>
      <c r="C115" s="909">
        <v>17256</v>
      </c>
      <c r="D115" s="909">
        <v>21199</v>
      </c>
      <c r="E115" s="909">
        <v>12559</v>
      </c>
      <c r="F115" s="909">
        <v>11400</v>
      </c>
      <c r="G115" s="909">
        <v>12501</v>
      </c>
      <c r="H115" s="406" t="s">
        <v>463</v>
      </c>
      <c r="I115" s="1107"/>
      <c r="J115" s="1112"/>
      <c r="K115" s="1113"/>
      <c r="L115" s="1081"/>
      <c r="M115" s="1081"/>
      <c r="N115" s="1081"/>
      <c r="O115" s="1083"/>
      <c r="P115" s="1083"/>
      <c r="Q115" s="1083"/>
      <c r="R115" s="1083"/>
      <c r="S115" s="1083"/>
    </row>
    <row r="116" spans="1:19" ht="18" customHeight="1">
      <c r="A116" s="398" t="s">
        <v>724</v>
      </c>
      <c r="B116" s="924">
        <v>9385.93</v>
      </c>
      <c r="C116" s="905">
        <v>1502</v>
      </c>
      <c r="D116" s="905">
        <v>1141</v>
      </c>
      <c r="E116" s="873">
        <v>5062</v>
      </c>
      <c r="F116" s="905">
        <v>1157</v>
      </c>
      <c r="G116" s="905">
        <v>1355</v>
      </c>
      <c r="H116" s="408" t="s">
        <v>725</v>
      </c>
      <c r="I116" s="1107"/>
      <c r="J116" s="1112"/>
      <c r="K116" s="1113"/>
      <c r="L116" s="1080"/>
      <c r="M116" s="1080"/>
      <c r="N116" s="1080"/>
      <c r="O116" s="1082"/>
      <c r="P116" s="1083"/>
      <c r="Q116" s="1083"/>
      <c r="R116" s="1083"/>
      <c r="S116" s="1083"/>
    </row>
    <row r="117" spans="1:19" ht="18" customHeight="1">
      <c r="A117" s="398" t="s">
        <v>726</v>
      </c>
      <c r="B117" s="924">
        <v>496.42</v>
      </c>
      <c r="C117" s="905">
        <v>13742</v>
      </c>
      <c r="D117" s="905">
        <v>377</v>
      </c>
      <c r="E117" s="871">
        <v>320</v>
      </c>
      <c r="F117" s="905">
        <v>7227</v>
      </c>
      <c r="G117" s="905">
        <v>7154</v>
      </c>
      <c r="H117" s="408" t="s">
        <v>727</v>
      </c>
      <c r="I117" s="1107"/>
      <c r="J117" s="1112"/>
      <c r="K117" s="1113"/>
      <c r="L117" s="1081"/>
      <c r="M117" s="1080"/>
      <c r="N117" s="1080"/>
      <c r="O117" s="1082"/>
      <c r="P117" s="1083"/>
      <c r="Q117" s="1083"/>
      <c r="R117" s="1083"/>
      <c r="S117" s="1083"/>
    </row>
    <row r="118" spans="1:19" ht="18" customHeight="1">
      <c r="A118" s="398" t="s">
        <v>728</v>
      </c>
      <c r="B118" s="924">
        <v>27342.16</v>
      </c>
      <c r="C118" s="905">
        <v>535</v>
      </c>
      <c r="D118" s="905">
        <v>37</v>
      </c>
      <c r="E118" s="873">
        <v>3937</v>
      </c>
      <c r="F118" s="906">
        <v>485</v>
      </c>
      <c r="G118" s="906">
        <v>129</v>
      </c>
      <c r="H118" s="408" t="s">
        <v>729</v>
      </c>
      <c r="I118" s="1107"/>
      <c r="J118" s="1112"/>
      <c r="K118" s="1113"/>
      <c r="L118" s="1080"/>
      <c r="M118" s="1080"/>
      <c r="N118" s="1080"/>
      <c r="O118" s="1082"/>
      <c r="P118" s="1083"/>
      <c r="Q118" s="1083"/>
      <c r="R118" s="1083"/>
      <c r="S118" s="1083"/>
    </row>
    <row r="119" spans="1:19" ht="18" customHeight="1">
      <c r="A119" s="398" t="s">
        <v>730</v>
      </c>
      <c r="B119" s="924">
        <v>4633.42</v>
      </c>
      <c r="C119" s="905">
        <v>711</v>
      </c>
      <c r="D119" s="905">
        <v>450</v>
      </c>
      <c r="E119" s="873">
        <v>1877</v>
      </c>
      <c r="F119" s="905">
        <v>1525</v>
      </c>
      <c r="G119" s="905">
        <v>2450</v>
      </c>
      <c r="H119" s="408" t="s">
        <v>731</v>
      </c>
      <c r="I119" s="416"/>
      <c r="J119" s="416"/>
      <c r="K119" s="1085"/>
      <c r="L119" s="1085"/>
      <c r="M119" s="1076"/>
      <c r="N119" s="1085"/>
      <c r="O119" s="1078"/>
      <c r="P119" s="1078"/>
      <c r="Q119" s="1078"/>
      <c r="R119" s="1078"/>
      <c r="S119" s="1078"/>
    </row>
    <row r="120" spans="1:19" ht="18" customHeight="1">
      <c r="A120" s="398" t="s">
        <v>732</v>
      </c>
      <c r="B120" s="924">
        <v>1028.6600000000001</v>
      </c>
      <c r="C120" s="905">
        <v>766</v>
      </c>
      <c r="D120" s="905">
        <v>19193</v>
      </c>
      <c r="E120" s="873">
        <v>1363</v>
      </c>
      <c r="F120" s="905">
        <v>1006</v>
      </c>
      <c r="G120" s="905">
        <v>1413</v>
      </c>
      <c r="H120" s="408" t="s">
        <v>733</v>
      </c>
      <c r="I120" s="1107"/>
      <c r="J120" s="1107"/>
      <c r="K120" s="1081"/>
      <c r="L120" s="1081"/>
      <c r="M120" s="1080"/>
      <c r="N120" s="1081"/>
      <c r="O120" s="1083"/>
      <c r="P120" s="1083"/>
      <c r="Q120" s="1083"/>
      <c r="R120" s="1083"/>
      <c r="S120" s="1083"/>
    </row>
    <row r="121" spans="1:19" ht="18" customHeight="1">
      <c r="A121" s="398"/>
      <c r="B121" s="924"/>
      <c r="C121" s="924"/>
      <c r="D121" s="924"/>
      <c r="E121" s="924"/>
      <c r="F121" s="923"/>
      <c r="G121" s="923"/>
      <c r="H121" s="403"/>
      <c r="I121" s="1107"/>
      <c r="J121" s="1107"/>
      <c r="K121" s="1085"/>
      <c r="L121" s="1076"/>
      <c r="M121" s="1076"/>
      <c r="N121" s="1076"/>
      <c r="O121" s="1077"/>
      <c r="P121" s="1078"/>
      <c r="Q121" s="1078"/>
      <c r="R121" s="1078"/>
      <c r="S121" s="1078"/>
    </row>
    <row r="122" spans="1:19" ht="18" customHeight="1">
      <c r="A122" s="396" t="s">
        <v>735</v>
      </c>
      <c r="B122" s="925">
        <v>99.76</v>
      </c>
      <c r="C122" s="909">
        <v>40</v>
      </c>
      <c r="D122" s="909">
        <v>129</v>
      </c>
      <c r="E122" s="875">
        <v>89</v>
      </c>
      <c r="F122" s="913">
        <v>48</v>
      </c>
      <c r="G122" s="909">
        <v>1031</v>
      </c>
      <c r="H122" s="397" t="s">
        <v>519</v>
      </c>
      <c r="I122" s="416"/>
      <c r="J122" s="1107"/>
      <c r="K122" s="1081"/>
      <c r="L122" s="1080"/>
      <c r="M122" s="1080"/>
      <c r="N122" s="1080"/>
      <c r="O122" s="1082"/>
      <c r="P122" s="1083"/>
      <c r="Q122" s="1083"/>
      <c r="R122" s="1083"/>
      <c r="S122" s="1083"/>
    </row>
    <row r="123" spans="1:19" ht="18" customHeight="1">
      <c r="A123" s="398" t="s">
        <v>736</v>
      </c>
      <c r="B123" s="924">
        <v>99.76</v>
      </c>
      <c r="C123" s="905">
        <v>40</v>
      </c>
      <c r="D123" s="905">
        <v>129</v>
      </c>
      <c r="E123" s="871">
        <v>89</v>
      </c>
      <c r="F123" s="906">
        <v>48</v>
      </c>
      <c r="G123" s="905">
        <v>1031</v>
      </c>
      <c r="H123" s="430" t="s">
        <v>737</v>
      </c>
      <c r="I123" s="1107"/>
      <c r="J123" s="416"/>
      <c r="K123" s="1085"/>
      <c r="L123" s="1085"/>
      <c r="M123" s="1085"/>
      <c r="N123" s="1085"/>
      <c r="O123" s="1078"/>
      <c r="P123" s="1078"/>
      <c r="Q123" s="1078"/>
      <c r="R123" s="1078"/>
      <c r="S123" s="1078"/>
    </row>
    <row r="124" spans="1:19" ht="18" customHeight="1">
      <c r="A124" s="398"/>
      <c r="B124" s="924"/>
      <c r="C124" s="924"/>
      <c r="D124" s="924"/>
      <c r="E124" s="924"/>
      <c r="F124" s="923"/>
      <c r="G124" s="923"/>
      <c r="H124" s="431"/>
      <c r="I124" s="1107"/>
      <c r="J124" s="1107"/>
      <c r="K124" s="1081"/>
      <c r="L124" s="1081"/>
      <c r="M124" s="1081"/>
      <c r="N124" s="1081"/>
      <c r="O124" s="1083"/>
      <c r="P124" s="1083"/>
      <c r="Q124" s="1083"/>
      <c r="R124" s="1083"/>
      <c r="S124" s="1083"/>
    </row>
    <row r="125" spans="1:19" ht="18" customHeight="1">
      <c r="A125" s="396" t="s">
        <v>738</v>
      </c>
      <c r="B125" s="925">
        <v>185403.16</v>
      </c>
      <c r="C125" s="909">
        <v>60009</v>
      </c>
      <c r="D125" s="909">
        <v>45078</v>
      </c>
      <c r="E125" s="877">
        <v>6325</v>
      </c>
      <c r="F125" s="909">
        <v>4560</v>
      </c>
      <c r="G125" s="909">
        <v>2535</v>
      </c>
      <c r="H125" s="397" t="s">
        <v>465</v>
      </c>
      <c r="I125" s="1107"/>
      <c r="J125" s="1107"/>
      <c r="K125" s="1085"/>
      <c r="L125" s="1076"/>
      <c r="M125" s="1076"/>
      <c r="N125" s="1076"/>
      <c r="O125" s="1077"/>
      <c r="P125" s="1078"/>
      <c r="Q125" s="1078"/>
      <c r="R125" s="1078"/>
      <c r="S125" s="1078"/>
    </row>
    <row r="126" spans="1:19" ht="18" customHeight="1">
      <c r="A126" s="398" t="s">
        <v>739</v>
      </c>
      <c r="B126" s="924">
        <v>185403.16</v>
      </c>
      <c r="C126" s="905">
        <v>60009</v>
      </c>
      <c r="D126" s="905">
        <v>45078</v>
      </c>
      <c r="E126" s="873">
        <v>6325</v>
      </c>
      <c r="F126" s="905">
        <v>4560</v>
      </c>
      <c r="G126" s="905">
        <v>2535</v>
      </c>
      <c r="H126" s="430" t="s">
        <v>740</v>
      </c>
      <c r="I126" s="1107"/>
      <c r="J126" s="1107"/>
      <c r="K126" s="1214"/>
      <c r="L126" s="1214"/>
      <c r="M126" s="1214"/>
      <c r="N126" s="1214"/>
      <c r="O126" s="1214"/>
      <c r="P126" s="1214"/>
      <c r="Q126" s="1214"/>
      <c r="R126" s="1214"/>
      <c r="S126" s="1214"/>
    </row>
    <row r="127" spans="1:19" ht="18" customHeight="1">
      <c r="A127" s="398"/>
      <c r="B127" s="924"/>
      <c r="C127" s="924"/>
      <c r="D127" s="924"/>
      <c r="E127" s="924"/>
      <c r="F127" s="923"/>
      <c r="G127" s="923"/>
      <c r="H127" s="431"/>
      <c r="I127" s="416"/>
      <c r="J127" s="416"/>
      <c r="K127" s="1214"/>
      <c r="L127" s="1214"/>
      <c r="M127" s="1214"/>
      <c r="N127" s="1214"/>
      <c r="O127" s="1214"/>
      <c r="P127" s="1214"/>
      <c r="Q127" s="1214"/>
      <c r="R127" s="1214"/>
      <c r="S127" s="1214"/>
    </row>
    <row r="128" spans="1:19" ht="18" customHeight="1">
      <c r="A128" s="396" t="s">
        <v>741</v>
      </c>
      <c r="B128" s="925">
        <v>69.599999999999994</v>
      </c>
      <c r="C128" s="909">
        <v>3119</v>
      </c>
      <c r="D128" s="909">
        <v>115</v>
      </c>
      <c r="E128" s="875">
        <v>58</v>
      </c>
      <c r="F128" s="913">
        <v>728</v>
      </c>
      <c r="G128" s="913">
        <v>897</v>
      </c>
      <c r="H128" s="397" t="s">
        <v>466</v>
      </c>
    </row>
    <row r="129" spans="1:15" ht="18" customHeight="1">
      <c r="A129" s="398" t="s">
        <v>742</v>
      </c>
      <c r="B129" s="924">
        <v>69.599999999999994</v>
      </c>
      <c r="C129" s="905">
        <v>3119</v>
      </c>
      <c r="D129" s="905">
        <v>115</v>
      </c>
      <c r="E129" s="871">
        <v>58</v>
      </c>
      <c r="F129" s="906">
        <v>728</v>
      </c>
      <c r="G129" s="906">
        <v>897</v>
      </c>
      <c r="H129" s="431" t="s">
        <v>743</v>
      </c>
      <c r="I129" s="405"/>
      <c r="J129" s="405"/>
      <c r="K129" s="405"/>
      <c r="L129" s="405"/>
      <c r="M129" s="405"/>
      <c r="N129" s="405"/>
      <c r="O129" s="405"/>
    </row>
    <row r="130" spans="1:15" ht="18" customHeight="1">
      <c r="A130" s="432" t="s">
        <v>19</v>
      </c>
      <c r="B130" s="925">
        <v>930272.46</v>
      </c>
      <c r="C130" s="876">
        <v>498038</v>
      </c>
      <c r="D130" s="876">
        <v>265979</v>
      </c>
      <c r="E130" s="876">
        <v>222669</v>
      </c>
      <c r="F130" s="876">
        <v>203909</v>
      </c>
      <c r="G130" s="876">
        <v>196950</v>
      </c>
      <c r="H130" s="391" t="s">
        <v>175</v>
      </c>
      <c r="I130" s="405"/>
      <c r="J130" s="405"/>
      <c r="K130" s="405"/>
      <c r="L130" s="405"/>
      <c r="M130" s="405"/>
      <c r="N130" s="405"/>
      <c r="O130" s="405"/>
    </row>
    <row r="131" spans="1:15" ht="18" customHeight="1">
      <c r="A131" s="425"/>
      <c r="B131" s="402"/>
      <c r="C131" s="402"/>
      <c r="D131" s="402"/>
      <c r="E131" s="402"/>
      <c r="F131" s="402"/>
      <c r="G131" s="428"/>
      <c r="H131" s="424"/>
      <c r="I131" s="405"/>
      <c r="J131" s="405"/>
      <c r="K131" s="405"/>
      <c r="L131" s="405"/>
      <c r="M131" s="405"/>
      <c r="N131" s="405"/>
      <c r="O131" s="405"/>
    </row>
    <row r="132" spans="1:15" ht="18" customHeight="1">
      <c r="A132" s="427"/>
      <c r="B132" s="402"/>
      <c r="C132" s="402"/>
      <c r="D132" s="402"/>
      <c r="E132" s="402"/>
      <c r="F132" s="402"/>
      <c r="G132" s="428"/>
      <c r="H132" s="424"/>
      <c r="I132" s="405"/>
      <c r="J132" s="405"/>
      <c r="K132" s="405"/>
      <c r="L132" s="405"/>
      <c r="M132" s="405"/>
      <c r="N132" s="405"/>
      <c r="O132" s="405"/>
    </row>
    <row r="133" spans="1:15" ht="18" customHeight="1">
      <c r="A133" s="427"/>
      <c r="B133" s="402"/>
      <c r="C133" s="402"/>
      <c r="D133" s="402"/>
      <c r="E133" s="402"/>
      <c r="F133" s="402"/>
      <c r="G133" s="428"/>
      <c r="H133" s="424"/>
      <c r="I133" s="405"/>
      <c r="K133" s="405"/>
      <c r="L133" s="405"/>
      <c r="M133" s="405"/>
      <c r="N133" s="405"/>
      <c r="O133" s="405"/>
    </row>
    <row r="134" spans="1:15" ht="18" customHeight="1">
      <c r="A134" s="418"/>
      <c r="B134" s="402"/>
      <c r="C134" s="402"/>
      <c r="D134" s="402"/>
      <c r="E134" s="402"/>
      <c r="F134" s="402"/>
      <c r="G134" s="426"/>
      <c r="H134" s="419"/>
      <c r="I134" s="405"/>
      <c r="K134" s="405"/>
      <c r="L134" s="405"/>
      <c r="M134" s="405"/>
      <c r="N134" s="405"/>
      <c r="O134" s="405"/>
    </row>
    <row r="135" spans="1:15" ht="18" customHeight="1">
      <c r="A135" s="421"/>
      <c r="B135" s="422"/>
      <c r="C135" s="422"/>
      <c r="D135" s="422"/>
      <c r="E135" s="422"/>
      <c r="F135" s="422"/>
      <c r="G135" s="422"/>
      <c r="H135" s="385"/>
      <c r="I135" s="405"/>
      <c r="J135" s="405"/>
      <c r="K135" s="405"/>
      <c r="L135" s="405"/>
      <c r="M135" s="405"/>
      <c r="N135" s="405"/>
      <c r="O135" s="405"/>
    </row>
    <row r="136" spans="1:15" ht="18" customHeight="1">
      <c r="A136" s="425"/>
      <c r="B136" s="402"/>
      <c r="C136" s="402"/>
      <c r="D136" s="402"/>
      <c r="E136" s="402"/>
      <c r="F136" s="402"/>
      <c r="G136" s="426"/>
      <c r="H136" s="424"/>
      <c r="I136" s="405"/>
      <c r="J136" s="405"/>
      <c r="K136" s="405"/>
      <c r="L136" s="405"/>
      <c r="M136" s="405"/>
      <c r="N136" s="405"/>
      <c r="O136" s="405"/>
    </row>
    <row r="137" spans="1:15" ht="18" customHeight="1">
      <c r="A137" s="418"/>
      <c r="B137" s="402"/>
      <c r="C137" s="402"/>
      <c r="D137" s="402"/>
      <c r="E137" s="402"/>
      <c r="F137" s="402"/>
      <c r="G137" s="426"/>
      <c r="H137" s="419"/>
      <c r="I137" s="405"/>
      <c r="J137" s="405"/>
      <c r="K137" s="405"/>
      <c r="L137" s="405"/>
      <c r="M137" s="405"/>
      <c r="N137" s="405"/>
      <c r="O137" s="405"/>
    </row>
    <row r="138" spans="1:15" ht="18" customHeight="1">
      <c r="A138" s="425"/>
      <c r="B138" s="402"/>
      <c r="C138" s="402"/>
      <c r="D138" s="402"/>
      <c r="E138" s="402"/>
      <c r="F138" s="402"/>
      <c r="G138" s="426"/>
      <c r="H138" s="424"/>
      <c r="I138" s="405"/>
      <c r="J138" s="405"/>
      <c r="K138" s="405"/>
      <c r="L138" s="405"/>
      <c r="M138" s="405"/>
      <c r="N138" s="405"/>
      <c r="O138" s="405"/>
    </row>
    <row r="139" spans="1:15" ht="13.15" customHeight="1">
      <c r="A139" s="425"/>
      <c r="B139" s="402"/>
      <c r="C139" s="402"/>
      <c r="D139" s="402"/>
      <c r="E139" s="402"/>
      <c r="F139" s="402"/>
      <c r="G139" s="426"/>
      <c r="H139" s="424"/>
      <c r="I139" s="405"/>
      <c r="J139" s="405"/>
      <c r="K139" s="405"/>
      <c r="L139" s="405"/>
      <c r="M139" s="405"/>
      <c r="N139" s="405"/>
      <c r="O139" s="405"/>
    </row>
    <row r="140" spans="1:15" ht="13.15" customHeight="1">
      <c r="A140" s="226" t="s">
        <v>744</v>
      </c>
      <c r="B140" s="226"/>
      <c r="C140" s="227"/>
      <c r="D140" s="227"/>
      <c r="E140" s="227"/>
      <c r="F140" s="227"/>
      <c r="G140" s="227"/>
      <c r="H140" s="228" t="s">
        <v>745</v>
      </c>
      <c r="I140" s="405"/>
      <c r="J140" s="405"/>
      <c r="K140" s="405"/>
      <c r="L140" s="405"/>
      <c r="M140" s="405"/>
      <c r="N140" s="405"/>
      <c r="O140" s="405"/>
    </row>
    <row r="141" spans="1:15" s="416" customFormat="1" ht="14.25">
      <c r="A141" s="433"/>
      <c r="B141" s="422"/>
      <c r="C141" s="422"/>
      <c r="D141" s="422"/>
      <c r="E141" s="422"/>
      <c r="F141" s="422"/>
      <c r="G141" s="422"/>
      <c r="H141" s="420"/>
      <c r="I141" s="405"/>
      <c r="J141" s="405"/>
      <c r="K141" s="405"/>
      <c r="L141" s="405"/>
      <c r="M141" s="405"/>
      <c r="N141" s="405"/>
      <c r="O141" s="405"/>
    </row>
    <row r="142" spans="1:15" s="416" customFormat="1" ht="14.25">
      <c r="A142" s="433"/>
      <c r="B142" s="422"/>
      <c r="C142" s="422"/>
      <c r="D142" s="422"/>
      <c r="E142" s="422"/>
      <c r="F142" s="422"/>
      <c r="G142" s="422"/>
      <c r="H142" s="420"/>
      <c r="I142" s="405"/>
      <c r="J142" s="405"/>
      <c r="K142" s="405"/>
      <c r="L142" s="405"/>
      <c r="M142" s="405"/>
      <c r="N142" s="405"/>
      <c r="O142" s="405"/>
    </row>
    <row r="143" spans="1:15" s="416" customFormat="1" ht="13.15" customHeight="1">
      <c r="A143" s="433"/>
      <c r="B143" s="422"/>
      <c r="C143" s="422"/>
      <c r="D143" s="422"/>
      <c r="E143" s="422"/>
      <c r="F143" s="422"/>
      <c r="G143" s="422"/>
      <c r="H143" s="420"/>
      <c r="I143" s="405"/>
      <c r="J143" s="405"/>
      <c r="K143" s="405"/>
      <c r="L143" s="405"/>
      <c r="M143" s="405"/>
      <c r="N143" s="405"/>
      <c r="O143" s="405"/>
    </row>
    <row r="144" spans="1:15" s="416" customFormat="1" ht="13.15" customHeight="1">
      <c r="A144" s="433"/>
      <c r="B144" s="434"/>
      <c r="C144" s="422"/>
      <c r="D144" s="422"/>
      <c r="E144" s="422"/>
      <c r="F144" s="422"/>
      <c r="G144" s="422"/>
      <c r="H144" s="385"/>
      <c r="I144" s="405"/>
      <c r="J144" s="405"/>
      <c r="K144" s="405"/>
      <c r="L144" s="405"/>
      <c r="M144" s="405"/>
      <c r="N144" s="405"/>
      <c r="O144" s="405"/>
    </row>
    <row r="146" spans="1:8" ht="13.15" customHeight="1"/>
    <row r="147" spans="1:8" ht="13.15" customHeight="1">
      <c r="A147" s="1233"/>
      <c r="B147" s="1233"/>
      <c r="C147" s="1233"/>
      <c r="D147" s="1233"/>
      <c r="E147" s="1233"/>
      <c r="F147" s="1233"/>
      <c r="G147" s="1233"/>
      <c r="H147" s="1233"/>
    </row>
    <row r="148" spans="1:8" ht="13.15" customHeight="1">
      <c r="B148" s="394"/>
      <c r="C148" s="394"/>
      <c r="D148" s="394"/>
      <c r="E148" s="394"/>
      <c r="F148" s="394"/>
      <c r="G148" s="394"/>
    </row>
    <row r="150" spans="1:8">
      <c r="B150" s="394"/>
      <c r="C150" s="394"/>
      <c r="D150" s="394"/>
      <c r="E150" s="394"/>
      <c r="F150" s="394"/>
      <c r="G150" s="394"/>
    </row>
  </sheetData>
  <sortState ref="K112:S116">
    <sortCondition ref="K112"/>
  </sortState>
  <mergeCells count="19">
    <mergeCell ref="K126:S126"/>
    <mergeCell ref="K127:S127"/>
    <mergeCell ref="K3:O3"/>
    <mergeCell ref="K4:O4"/>
    <mergeCell ref="K5:O5"/>
    <mergeCell ref="P7:S7"/>
    <mergeCell ref="F4:H4"/>
    <mergeCell ref="G5:H5"/>
    <mergeCell ref="B9:D9"/>
    <mergeCell ref="E9:G9"/>
    <mergeCell ref="B10:D10"/>
    <mergeCell ref="E10:G10"/>
    <mergeCell ref="A147:H147"/>
    <mergeCell ref="F69:H69"/>
    <mergeCell ref="G70:H70"/>
    <mergeCell ref="B74:D74"/>
    <mergeCell ref="E74:G74"/>
    <mergeCell ref="B75:D75"/>
    <mergeCell ref="E75:G75"/>
  </mergeCells>
  <printOptions gridLines="1"/>
  <pageMargins left="0.78740157480314965" right="0.78740157480314965" top="0.39370078740157483" bottom="0.39370078740157483" header="0.51181102362204722" footer="0.51181102362204722"/>
  <pageSetup paperSize="9" scale="30" fitToWidth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62"/>
  <sheetViews>
    <sheetView showGridLines="0" view="pageLayout" topLeftCell="A118" zoomScale="80" zoomScaleNormal="80" zoomScalePageLayoutView="80" workbookViewId="0">
      <selection activeCell="A75" sqref="A75:H75"/>
    </sheetView>
  </sheetViews>
  <sheetFormatPr baseColWidth="10" defaultColWidth="11" defaultRowHeight="15"/>
  <cols>
    <col min="1" max="1" width="29.375" style="435" customWidth="1"/>
    <col min="2" max="7" width="10.125" style="435" customWidth="1"/>
    <col min="8" max="8" width="26.5" style="449" customWidth="1"/>
    <col min="9" max="9" width="4.5" style="435" customWidth="1"/>
    <col min="10" max="18" width="11" style="435"/>
    <col min="19" max="19" width="12.75" style="435" customWidth="1"/>
    <col min="20" max="16384" width="11" style="435"/>
  </cols>
  <sheetData>
    <row r="1" spans="1:19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19" ht="20.25" customHeight="1">
      <c r="A3" s="438" t="s">
        <v>795</v>
      </c>
      <c r="B3" s="439"/>
      <c r="F3" s="440"/>
      <c r="G3" s="440"/>
      <c r="H3" s="441" t="s">
        <v>796</v>
      </c>
    </row>
    <row r="4" spans="1:19" ht="20.25" customHeight="1">
      <c r="A4" s="438" t="s">
        <v>787</v>
      </c>
      <c r="B4" s="439"/>
      <c r="F4" s="1244" t="s">
        <v>797</v>
      </c>
      <c r="G4" s="1244"/>
      <c r="H4" s="1244"/>
    </row>
    <row r="5" spans="1:19" ht="18.75" customHeight="1">
      <c r="A5" s="442" t="s">
        <v>798</v>
      </c>
      <c r="B5" s="443"/>
      <c r="F5" s="444"/>
      <c r="G5" s="1244" t="s">
        <v>799</v>
      </c>
      <c r="H5" s="1244"/>
    </row>
    <row r="6" spans="1:19" ht="15" customHeight="1">
      <c r="A6" s="442"/>
      <c r="B6" s="443"/>
      <c r="F6" s="444"/>
      <c r="H6" s="445"/>
      <c r="I6" s="436"/>
      <c r="J6" s="436"/>
      <c r="K6" s="1215"/>
      <c r="L6" s="1215"/>
      <c r="M6" s="1215"/>
      <c r="N6" s="1215"/>
      <c r="O6" s="1215"/>
      <c r="P6" s="1072"/>
      <c r="Q6" s="1072"/>
      <c r="R6" s="1072"/>
      <c r="S6" s="1072"/>
    </row>
    <row r="7" spans="1:19" ht="15" customHeight="1">
      <c r="A7" s="442"/>
      <c r="B7" s="443"/>
      <c r="F7" s="444"/>
      <c r="H7" s="445"/>
      <c r="I7" s="436"/>
      <c r="J7" s="436"/>
      <c r="K7" s="1214"/>
      <c r="L7" s="1214"/>
      <c r="M7" s="1214"/>
      <c r="N7" s="1214"/>
      <c r="O7" s="1214"/>
      <c r="P7" s="1072"/>
      <c r="Q7" s="1072"/>
      <c r="R7" s="1072"/>
      <c r="S7" s="1072"/>
    </row>
    <row r="8" spans="1:19" ht="15" customHeight="1">
      <c r="A8" s="446" t="s">
        <v>563</v>
      </c>
      <c r="B8" s="447"/>
      <c r="D8" s="448"/>
      <c r="H8" s="437" t="s">
        <v>564</v>
      </c>
      <c r="I8" s="436"/>
      <c r="J8" s="436"/>
      <c r="K8" s="1214"/>
      <c r="L8" s="1214"/>
      <c r="M8" s="1214"/>
      <c r="N8" s="1214"/>
      <c r="O8" s="1214"/>
      <c r="P8" s="1072"/>
      <c r="Q8" s="1072"/>
      <c r="R8" s="1072"/>
      <c r="S8" s="1072"/>
    </row>
    <row r="9" spans="1:19" ht="18.75" customHeight="1">
      <c r="A9" s="446"/>
      <c r="B9" s="447"/>
      <c r="D9" s="448"/>
      <c r="H9" s="437"/>
      <c r="I9" s="436"/>
      <c r="J9" s="436"/>
      <c r="K9" s="1073"/>
      <c r="L9" s="1073"/>
      <c r="M9" s="1073"/>
      <c r="N9" s="1073"/>
      <c r="O9" s="1073"/>
      <c r="P9" s="1072"/>
      <c r="Q9" s="1072"/>
      <c r="R9" s="1072"/>
      <c r="S9" s="1072"/>
    </row>
    <row r="10" spans="1:19" ht="18.75" customHeight="1">
      <c r="A10" s="446"/>
      <c r="B10" s="1240" t="s">
        <v>750</v>
      </c>
      <c r="C10" s="1240"/>
      <c r="D10" s="1240"/>
      <c r="E10" s="1245" t="s">
        <v>566</v>
      </c>
      <c r="F10" s="1245"/>
      <c r="G10" s="1245"/>
      <c r="H10" s="437"/>
      <c r="I10" s="436"/>
      <c r="J10" s="436"/>
      <c r="K10" s="1072"/>
      <c r="L10" s="1072"/>
      <c r="M10" s="1072"/>
      <c r="N10" s="1072"/>
      <c r="O10" s="1072"/>
      <c r="P10" s="1216"/>
      <c r="Q10" s="1216"/>
      <c r="R10" s="1216"/>
      <c r="S10" s="1216"/>
    </row>
    <row r="11" spans="1:19" ht="18.75" customHeight="1">
      <c r="A11" s="436"/>
      <c r="B11" s="1241" t="s">
        <v>567</v>
      </c>
      <c r="C11" s="1241"/>
      <c r="D11" s="1241"/>
      <c r="E11" s="1241" t="s">
        <v>1</v>
      </c>
      <c r="F11" s="1241"/>
      <c r="G11" s="1241"/>
      <c r="I11" s="436"/>
      <c r="J11" s="436"/>
      <c r="K11" s="1071"/>
      <c r="L11" s="1071"/>
      <c r="M11" s="1071"/>
      <c r="N11" s="1071"/>
      <c r="O11" s="1071"/>
      <c r="P11" s="1071"/>
      <c r="Q11" s="1071"/>
      <c r="R11" s="1071"/>
      <c r="S11" s="1071"/>
    </row>
    <row r="12" spans="1:19" ht="18.75" customHeight="1">
      <c r="A12" s="450"/>
      <c r="B12" s="1166">
        <v>2021</v>
      </c>
      <c r="C12" s="451">
        <v>2020</v>
      </c>
      <c r="D12" s="451">
        <v>2019</v>
      </c>
      <c r="E12" s="1166">
        <v>2021</v>
      </c>
      <c r="F12" s="451">
        <v>2020</v>
      </c>
      <c r="G12" s="452">
        <v>2019</v>
      </c>
      <c r="H12" s="453"/>
      <c r="I12" s="436"/>
      <c r="J12" s="436"/>
      <c r="K12" s="1078"/>
      <c r="L12" s="1078"/>
      <c r="M12" s="1078"/>
      <c r="N12" s="1078"/>
      <c r="O12" s="1077"/>
      <c r="P12" s="1078"/>
      <c r="Q12" s="1078"/>
      <c r="R12" s="1078"/>
      <c r="S12" s="1078"/>
    </row>
    <row r="13" spans="1:19" ht="18.75" customHeight="1">
      <c r="A13" s="436"/>
      <c r="C13" s="297"/>
      <c r="D13" s="297"/>
      <c r="E13" s="297"/>
      <c r="F13" s="297"/>
      <c r="G13" s="297"/>
      <c r="I13" s="436"/>
      <c r="J13" s="436"/>
      <c r="K13" s="1083"/>
      <c r="L13" s="1083"/>
      <c r="M13" s="1083"/>
      <c r="N13" s="1083"/>
      <c r="O13" s="1083"/>
      <c r="P13" s="1083"/>
      <c r="Q13" s="1083"/>
      <c r="R13" s="1083"/>
      <c r="S13" s="1083"/>
    </row>
    <row r="14" spans="1:19" s="451" customFormat="1" ht="18.75" customHeight="1">
      <c r="A14" s="454" t="s">
        <v>568</v>
      </c>
      <c r="B14" s="492">
        <v>254247.11</v>
      </c>
      <c r="C14" s="246">
        <v>2807</v>
      </c>
      <c r="D14" s="246">
        <v>391</v>
      </c>
      <c r="E14" s="246">
        <v>1166</v>
      </c>
      <c r="F14" s="267">
        <v>350</v>
      </c>
      <c r="G14" s="267">
        <v>218</v>
      </c>
      <c r="H14" s="455" t="s">
        <v>456</v>
      </c>
      <c r="I14" s="1114"/>
      <c r="J14" s="1114"/>
      <c r="K14" s="1083"/>
      <c r="L14" s="1083"/>
      <c r="M14" s="1083"/>
      <c r="N14" s="1083"/>
      <c r="O14" s="1083"/>
      <c r="P14" s="1083"/>
      <c r="Q14" s="1083"/>
      <c r="R14" s="1083"/>
      <c r="S14" s="1083"/>
    </row>
    <row r="15" spans="1:19" s="451" customFormat="1" ht="18.75" customHeight="1">
      <c r="A15" s="456" t="s">
        <v>569</v>
      </c>
      <c r="B15" s="461">
        <v>2.66</v>
      </c>
      <c r="C15" s="249">
        <v>12</v>
      </c>
      <c r="D15" s="249">
        <v>4</v>
      </c>
      <c r="E15" s="871">
        <v>62</v>
      </c>
      <c r="F15" s="250">
        <v>74</v>
      </c>
      <c r="G15" s="250">
        <v>76</v>
      </c>
      <c r="H15" s="457" t="s">
        <v>570</v>
      </c>
      <c r="I15" s="1114"/>
      <c r="J15" s="1114"/>
      <c r="K15" s="1083"/>
      <c r="L15" s="1083"/>
      <c r="M15" s="1083"/>
      <c r="N15" s="1083"/>
      <c r="O15" s="1083"/>
      <c r="P15" s="1083"/>
      <c r="Q15" s="1083"/>
      <c r="R15" s="1083"/>
      <c r="S15" s="1083"/>
    </row>
    <row r="16" spans="1:19" ht="18.75" customHeight="1">
      <c r="A16" s="456" t="s">
        <v>571</v>
      </c>
      <c r="B16" s="461">
        <v>251598</v>
      </c>
      <c r="C16" s="249">
        <v>6</v>
      </c>
      <c r="D16" s="249">
        <v>7</v>
      </c>
      <c r="E16" s="871">
        <v>454</v>
      </c>
      <c r="F16" s="250">
        <v>1</v>
      </c>
      <c r="G16" s="250">
        <v>25</v>
      </c>
      <c r="H16" s="459" t="s">
        <v>572</v>
      </c>
      <c r="I16" s="436"/>
      <c r="J16" s="436"/>
      <c r="K16" s="1083"/>
      <c r="L16" s="1083"/>
      <c r="M16" s="1083"/>
      <c r="N16" s="1083"/>
      <c r="O16" s="1083"/>
      <c r="P16" s="1083"/>
      <c r="Q16" s="1083"/>
      <c r="R16" s="1083"/>
      <c r="S16" s="1083"/>
    </row>
    <row r="17" spans="1:19" ht="18.75" customHeight="1">
      <c r="A17" s="456" t="s">
        <v>577</v>
      </c>
      <c r="B17" s="458">
        <v>0</v>
      </c>
      <c r="C17" s="458">
        <v>0</v>
      </c>
      <c r="D17" s="458">
        <v>0</v>
      </c>
      <c r="E17" s="871">
        <v>10</v>
      </c>
      <c r="F17" s="250">
        <v>1</v>
      </c>
      <c r="G17" s="458">
        <v>0</v>
      </c>
      <c r="H17" s="459" t="s">
        <v>578</v>
      </c>
      <c r="I17" s="436"/>
      <c r="J17" s="436"/>
      <c r="K17" s="1083"/>
      <c r="L17" s="1083"/>
      <c r="M17" s="1083"/>
      <c r="N17" s="1083"/>
      <c r="O17" s="1083"/>
      <c r="P17" s="1083"/>
      <c r="Q17" s="1083"/>
      <c r="R17" s="1083"/>
      <c r="S17" s="1083"/>
    </row>
    <row r="18" spans="1:19" ht="18.75" customHeight="1">
      <c r="A18" s="456" t="s">
        <v>575</v>
      </c>
      <c r="B18" s="461">
        <v>2644.5</v>
      </c>
      <c r="C18" s="249">
        <v>2788</v>
      </c>
      <c r="D18" s="249">
        <v>380</v>
      </c>
      <c r="E18" s="871">
        <v>572</v>
      </c>
      <c r="F18" s="250">
        <v>204</v>
      </c>
      <c r="G18" s="250">
        <v>49</v>
      </c>
      <c r="H18" s="459" t="s">
        <v>576</v>
      </c>
      <c r="I18" s="436"/>
      <c r="J18" s="436"/>
      <c r="K18" s="1083"/>
      <c r="L18" s="1083"/>
      <c r="M18" s="1083"/>
      <c r="N18" s="1083"/>
      <c r="O18" s="1083"/>
      <c r="P18" s="1083"/>
      <c r="Q18" s="1083"/>
      <c r="R18" s="1083"/>
      <c r="S18" s="1083"/>
    </row>
    <row r="19" spans="1:19" ht="18.75" customHeight="1">
      <c r="A19" s="456" t="s">
        <v>579</v>
      </c>
      <c r="B19" s="461">
        <v>1.6</v>
      </c>
      <c r="C19" s="458">
        <v>0</v>
      </c>
      <c r="D19" s="458">
        <v>0</v>
      </c>
      <c r="E19" s="871">
        <v>56</v>
      </c>
      <c r="F19" s="250">
        <v>7</v>
      </c>
      <c r="G19" s="250">
        <v>12</v>
      </c>
      <c r="H19" s="460" t="s">
        <v>580</v>
      </c>
      <c r="I19" s="436"/>
      <c r="J19" s="436"/>
      <c r="K19" s="1078"/>
      <c r="L19" s="1077"/>
      <c r="M19" s="1077"/>
      <c r="N19" s="1078"/>
      <c r="O19" s="1078"/>
      <c r="P19" s="1078"/>
      <c r="Q19" s="1078"/>
      <c r="R19" s="1078"/>
      <c r="S19" s="1078"/>
    </row>
    <row r="20" spans="1:19" ht="18.75" customHeight="1">
      <c r="A20" s="456" t="s">
        <v>573</v>
      </c>
      <c r="B20" s="458">
        <v>0</v>
      </c>
      <c r="C20" s="249">
        <v>2</v>
      </c>
      <c r="D20" s="249">
        <v>1</v>
      </c>
      <c r="E20" s="871">
        <v>12</v>
      </c>
      <c r="F20" s="250">
        <v>63</v>
      </c>
      <c r="G20" s="250">
        <v>56</v>
      </c>
      <c r="H20" s="460" t="s">
        <v>574</v>
      </c>
      <c r="I20" s="436"/>
      <c r="J20" s="436"/>
      <c r="K20" s="1083"/>
      <c r="L20" s="1083"/>
      <c r="M20" s="1083"/>
      <c r="N20" s="1083"/>
      <c r="O20" s="1083"/>
      <c r="P20" s="1083"/>
      <c r="Q20" s="1083"/>
      <c r="R20" s="1083"/>
      <c r="S20" s="1083"/>
    </row>
    <row r="21" spans="1:19" ht="18.75" customHeight="1">
      <c r="A21" s="456"/>
      <c r="B21" s="461"/>
      <c r="C21" s="461"/>
      <c r="D21" s="461"/>
      <c r="E21" s="971"/>
      <c r="H21" s="462"/>
      <c r="I21" s="1115"/>
      <c r="J21" s="1116"/>
      <c r="K21" s="1083"/>
      <c r="L21" s="1083"/>
      <c r="M21" s="1083"/>
      <c r="N21" s="1083"/>
      <c r="O21" s="1083"/>
      <c r="P21" s="1083"/>
      <c r="Q21" s="1083"/>
      <c r="R21" s="1083"/>
      <c r="S21" s="1083"/>
    </row>
    <row r="22" spans="1:19" ht="18.75" customHeight="1">
      <c r="A22" s="454" t="s">
        <v>18</v>
      </c>
      <c r="B22" s="492">
        <v>2081.39</v>
      </c>
      <c r="C22" s="246">
        <v>673</v>
      </c>
      <c r="D22" s="246">
        <v>5527</v>
      </c>
      <c r="E22" s="909">
        <v>253</v>
      </c>
      <c r="F22" s="267">
        <v>278</v>
      </c>
      <c r="G22" s="246">
        <v>1035</v>
      </c>
      <c r="H22" s="464" t="s">
        <v>174</v>
      </c>
      <c r="I22" s="1117"/>
      <c r="J22" s="1116"/>
      <c r="K22" s="1083"/>
      <c r="L22" s="1083"/>
      <c r="M22" s="1083"/>
      <c r="N22" s="1083"/>
      <c r="O22" s="1083"/>
      <c r="P22" s="1083"/>
      <c r="Q22" s="1083"/>
      <c r="R22" s="1083"/>
      <c r="S22" s="1083"/>
    </row>
    <row r="23" spans="1:19" ht="18.75" customHeight="1">
      <c r="A23" s="456" t="s">
        <v>581</v>
      </c>
      <c r="B23" s="461">
        <v>1709.19</v>
      </c>
      <c r="C23" s="249">
        <v>275</v>
      </c>
      <c r="D23" s="249">
        <v>5318</v>
      </c>
      <c r="E23" s="871">
        <v>50</v>
      </c>
      <c r="F23" s="250">
        <v>43</v>
      </c>
      <c r="G23" s="250">
        <v>810</v>
      </c>
      <c r="H23" s="465" t="s">
        <v>582</v>
      </c>
      <c r="I23" s="466"/>
      <c r="J23" s="1116"/>
      <c r="K23" s="1083"/>
      <c r="L23" s="1083"/>
      <c r="M23" s="1083"/>
      <c r="N23" s="1083"/>
      <c r="O23" s="1083"/>
      <c r="P23" s="1083"/>
      <c r="Q23" s="1083"/>
      <c r="R23" s="1083"/>
      <c r="S23" s="1083"/>
    </row>
    <row r="24" spans="1:19" ht="18.75" customHeight="1">
      <c r="A24" s="456" t="s">
        <v>583</v>
      </c>
      <c r="B24" s="461">
        <v>38.97</v>
      </c>
      <c r="C24" s="458">
        <v>0</v>
      </c>
      <c r="D24" s="249">
        <v>4</v>
      </c>
      <c r="E24" s="871">
        <v>9</v>
      </c>
      <c r="F24" s="250">
        <v>2</v>
      </c>
      <c r="G24" s="250">
        <v>7</v>
      </c>
      <c r="H24" s="465" t="s">
        <v>584</v>
      </c>
      <c r="I24" s="466"/>
      <c r="J24" s="1116"/>
      <c r="K24" s="1083"/>
      <c r="L24" s="1083"/>
      <c r="M24" s="1083"/>
      <c r="N24" s="1083"/>
      <c r="O24" s="1083"/>
      <c r="P24" s="1083"/>
      <c r="Q24" s="1083"/>
      <c r="R24" s="1083"/>
      <c r="S24" s="1083"/>
    </row>
    <row r="25" spans="1:19" ht="18.75" customHeight="1">
      <c r="A25" s="456" t="s">
        <v>585</v>
      </c>
      <c r="B25" s="461">
        <v>88.45</v>
      </c>
      <c r="C25" s="249">
        <v>1</v>
      </c>
      <c r="D25" s="249">
        <v>36</v>
      </c>
      <c r="E25" s="871">
        <v>48</v>
      </c>
      <c r="F25" s="250">
        <v>21</v>
      </c>
      <c r="G25" s="250">
        <v>30</v>
      </c>
      <c r="H25" s="465" t="s">
        <v>586</v>
      </c>
      <c r="I25" s="1118"/>
      <c r="J25" s="1116"/>
      <c r="K25" s="1083"/>
      <c r="L25" s="1083"/>
      <c r="M25" s="1083"/>
      <c r="N25" s="1083"/>
      <c r="O25" s="1083"/>
      <c r="P25" s="1083"/>
      <c r="Q25" s="1083"/>
      <c r="R25" s="1083"/>
      <c r="S25" s="1083"/>
    </row>
    <row r="26" spans="1:19" ht="18.75" customHeight="1">
      <c r="A26" s="456" t="s">
        <v>587</v>
      </c>
      <c r="B26" s="461">
        <v>55.34</v>
      </c>
      <c r="C26" s="249">
        <v>309</v>
      </c>
      <c r="D26" s="249">
        <v>47</v>
      </c>
      <c r="E26" s="871">
        <v>23</v>
      </c>
      <c r="F26" s="250">
        <v>104</v>
      </c>
      <c r="G26" s="250">
        <v>30</v>
      </c>
      <c r="H26" s="462" t="s">
        <v>588</v>
      </c>
      <c r="I26" s="483"/>
      <c r="J26" s="1116"/>
      <c r="K26" s="1078"/>
      <c r="L26" s="1078"/>
      <c r="M26" s="1078"/>
      <c r="N26" s="1077"/>
      <c r="O26" s="1077"/>
      <c r="P26" s="1078"/>
      <c r="Q26" s="1078"/>
      <c r="R26" s="1078"/>
      <c r="S26" s="1078"/>
    </row>
    <row r="27" spans="1:19" ht="18.75" customHeight="1">
      <c r="A27" s="456" t="s">
        <v>589</v>
      </c>
      <c r="B27" s="461">
        <v>158.12</v>
      </c>
      <c r="C27" s="249">
        <v>88</v>
      </c>
      <c r="D27" s="249">
        <v>122</v>
      </c>
      <c r="E27" s="871">
        <v>119</v>
      </c>
      <c r="F27" s="250">
        <v>107</v>
      </c>
      <c r="G27" s="250">
        <v>157</v>
      </c>
      <c r="H27" s="465" t="s">
        <v>590</v>
      </c>
      <c r="I27" s="483"/>
      <c r="J27" s="1116"/>
      <c r="K27" s="1083"/>
      <c r="L27" s="1083"/>
      <c r="M27" s="1083"/>
      <c r="N27" s="1083"/>
      <c r="O27" s="1083"/>
      <c r="P27" s="1083"/>
      <c r="Q27" s="1083"/>
      <c r="R27" s="1083"/>
      <c r="S27" s="1083"/>
    </row>
    <row r="28" spans="1:19" ht="18.75" customHeight="1">
      <c r="A28" s="456" t="s">
        <v>591</v>
      </c>
      <c r="B28" s="461">
        <v>31.32</v>
      </c>
      <c r="C28" s="458">
        <v>0</v>
      </c>
      <c r="D28" s="458">
        <v>0</v>
      </c>
      <c r="E28" s="871">
        <v>4</v>
      </c>
      <c r="F28" s="250">
        <v>1</v>
      </c>
      <c r="G28" s="250">
        <v>1</v>
      </c>
      <c r="H28" s="462" t="s">
        <v>225</v>
      </c>
      <c r="I28" s="484"/>
      <c r="J28" s="1116"/>
      <c r="K28" s="1083"/>
      <c r="L28" s="1083"/>
      <c r="M28" s="1083"/>
      <c r="N28" s="1083"/>
      <c r="O28" s="1083"/>
      <c r="P28" s="1083"/>
      <c r="Q28" s="1083"/>
      <c r="R28" s="1083"/>
      <c r="S28" s="1083"/>
    </row>
    <row r="29" spans="1:19" ht="18.75" customHeight="1">
      <c r="A29" s="456"/>
      <c r="B29" s="461"/>
      <c r="C29" s="461"/>
      <c r="D29" s="461"/>
      <c r="E29" s="971"/>
      <c r="H29" s="462"/>
      <c r="I29" s="1119"/>
      <c r="J29" s="1116"/>
      <c r="K29" s="1083"/>
      <c r="L29" s="1083"/>
      <c r="M29" s="1083"/>
      <c r="N29" s="1083"/>
      <c r="O29" s="1083"/>
      <c r="P29" s="1083"/>
      <c r="Q29" s="1083"/>
      <c r="R29" s="1083"/>
      <c r="S29" s="1083"/>
    </row>
    <row r="30" spans="1:19" ht="18.75" customHeight="1">
      <c r="A30" s="454" t="s">
        <v>592</v>
      </c>
      <c r="B30" s="492">
        <v>3811.91</v>
      </c>
      <c r="C30" s="246">
        <v>16321</v>
      </c>
      <c r="D30" s="246">
        <v>2752</v>
      </c>
      <c r="E30" s="909">
        <v>1203</v>
      </c>
      <c r="F30" s="246">
        <v>2303</v>
      </c>
      <c r="G30" s="267">
        <v>758</v>
      </c>
      <c r="H30" s="464" t="s">
        <v>457</v>
      </c>
      <c r="I30" s="483"/>
      <c r="J30" s="1116"/>
      <c r="K30" s="1083"/>
      <c r="L30" s="1083"/>
      <c r="M30" s="1083"/>
      <c r="N30" s="1082"/>
      <c r="O30" s="1083"/>
      <c r="P30" s="1083"/>
      <c r="Q30" s="1083"/>
      <c r="R30" s="1083"/>
      <c r="S30" s="1083"/>
    </row>
    <row r="31" spans="1:19" ht="18.75" customHeight="1">
      <c r="A31" s="456" t="s">
        <v>605</v>
      </c>
      <c r="B31" s="461">
        <v>59.2</v>
      </c>
      <c r="C31" s="458">
        <v>0</v>
      </c>
      <c r="D31" s="458">
        <v>0</v>
      </c>
      <c r="E31" s="871">
        <v>74</v>
      </c>
      <c r="F31" s="250">
        <v>1</v>
      </c>
      <c r="G31" s="250">
        <v>1</v>
      </c>
      <c r="H31" s="462" t="s">
        <v>606</v>
      </c>
      <c r="I31" s="483"/>
      <c r="J31" s="1116"/>
      <c r="K31" s="1083"/>
      <c r="L31" s="1083"/>
      <c r="M31" s="1083"/>
      <c r="N31" s="1083"/>
      <c r="O31" s="1083"/>
      <c r="P31" s="1083"/>
      <c r="Q31" s="1083"/>
      <c r="R31" s="1083"/>
      <c r="S31" s="1083"/>
    </row>
    <row r="32" spans="1:19" ht="18.75" customHeight="1">
      <c r="A32" s="456" t="s">
        <v>603</v>
      </c>
      <c r="B32" s="461">
        <v>15.67</v>
      </c>
      <c r="C32" s="249">
        <v>1062</v>
      </c>
      <c r="D32" s="249">
        <v>288</v>
      </c>
      <c r="E32" s="871">
        <v>23</v>
      </c>
      <c r="F32" s="250">
        <v>275</v>
      </c>
      <c r="G32" s="250">
        <v>290</v>
      </c>
      <c r="H32" s="465" t="s">
        <v>604</v>
      </c>
      <c r="I32" s="484"/>
      <c r="J32" s="1116"/>
      <c r="K32" s="1083"/>
      <c r="L32" s="1083"/>
      <c r="M32" s="1083"/>
      <c r="N32" s="1083"/>
      <c r="O32" s="1083"/>
      <c r="P32" s="1083"/>
      <c r="Q32" s="1083"/>
      <c r="R32" s="1083"/>
      <c r="S32" s="1083"/>
    </row>
    <row r="33" spans="1:19" ht="18.75" customHeight="1">
      <c r="A33" s="456" t="s">
        <v>593</v>
      </c>
      <c r="B33" s="458">
        <v>0</v>
      </c>
      <c r="C33" s="249">
        <v>26</v>
      </c>
      <c r="D33" s="249">
        <v>2033</v>
      </c>
      <c r="E33" s="1164">
        <v>0</v>
      </c>
      <c r="F33" s="250">
        <v>15</v>
      </c>
      <c r="G33" s="250">
        <v>32</v>
      </c>
      <c r="H33" s="465" t="s">
        <v>594</v>
      </c>
      <c r="I33" s="483"/>
      <c r="J33" s="1116"/>
      <c r="K33" s="1083"/>
      <c r="L33" s="1083"/>
      <c r="M33" s="1083"/>
      <c r="N33" s="1083"/>
      <c r="O33" s="1083"/>
      <c r="P33" s="1083"/>
      <c r="Q33" s="1083"/>
      <c r="R33" s="1083"/>
      <c r="S33" s="1083"/>
    </row>
    <row r="34" spans="1:19" ht="18.75" customHeight="1">
      <c r="A34" s="456" t="s">
        <v>595</v>
      </c>
      <c r="B34" s="461">
        <v>394.77</v>
      </c>
      <c r="C34" s="249">
        <v>13465</v>
      </c>
      <c r="D34" s="249">
        <v>47</v>
      </c>
      <c r="E34" s="871">
        <v>166</v>
      </c>
      <c r="F34" s="249">
        <v>1263</v>
      </c>
      <c r="G34" s="250">
        <v>41</v>
      </c>
      <c r="H34" s="465" t="s">
        <v>596</v>
      </c>
      <c r="I34" s="1115"/>
      <c r="J34" s="1116"/>
      <c r="K34" s="1083"/>
      <c r="L34" s="1083"/>
      <c r="M34" s="1083"/>
      <c r="N34" s="1083"/>
      <c r="O34" s="1083"/>
      <c r="P34" s="1083"/>
      <c r="Q34" s="1083"/>
      <c r="R34" s="1083"/>
      <c r="S34" s="1083"/>
    </row>
    <row r="35" spans="1:19" ht="18.75" customHeight="1">
      <c r="A35" s="456" t="s">
        <v>597</v>
      </c>
      <c r="B35" s="461">
        <v>24.9</v>
      </c>
      <c r="C35" s="249">
        <v>5</v>
      </c>
      <c r="D35" s="458">
        <v>0</v>
      </c>
      <c r="E35" s="871">
        <v>19</v>
      </c>
      <c r="F35" s="250">
        <v>2</v>
      </c>
      <c r="G35" s="250">
        <v>19</v>
      </c>
      <c r="H35" s="465" t="s">
        <v>598</v>
      </c>
      <c r="I35" s="484"/>
      <c r="J35" s="1116"/>
      <c r="K35" s="1083"/>
      <c r="L35" s="1083"/>
      <c r="M35" s="1083"/>
      <c r="N35" s="1083"/>
      <c r="O35" s="1083"/>
      <c r="P35" s="1083"/>
      <c r="Q35" s="1083"/>
      <c r="R35" s="1083"/>
      <c r="S35" s="1083"/>
    </row>
    <row r="36" spans="1:19" ht="18.75" customHeight="1">
      <c r="A36" s="456" t="s">
        <v>599</v>
      </c>
      <c r="B36" s="461">
        <v>1087.1199999999999</v>
      </c>
      <c r="C36" s="249">
        <v>45</v>
      </c>
      <c r="D36" s="249">
        <v>20</v>
      </c>
      <c r="E36" s="871">
        <v>157</v>
      </c>
      <c r="F36" s="250">
        <v>54</v>
      </c>
      <c r="G36" s="250">
        <v>36</v>
      </c>
      <c r="H36" s="462" t="s">
        <v>600</v>
      </c>
      <c r="I36" s="483"/>
      <c r="J36" s="1116"/>
      <c r="K36" s="1083"/>
      <c r="L36" s="1083"/>
      <c r="M36" s="1083"/>
      <c r="N36" s="1083"/>
      <c r="O36" s="1083"/>
      <c r="P36" s="1083"/>
      <c r="Q36" s="1083"/>
      <c r="R36" s="1083"/>
      <c r="S36" s="1083"/>
    </row>
    <row r="37" spans="1:19" ht="18.75" customHeight="1">
      <c r="A37" s="456" t="s">
        <v>601</v>
      </c>
      <c r="B37" s="461">
        <v>3.42</v>
      </c>
      <c r="C37" s="249">
        <v>17</v>
      </c>
      <c r="D37" s="249">
        <v>1</v>
      </c>
      <c r="E37" s="871">
        <v>3</v>
      </c>
      <c r="F37" s="250">
        <v>18</v>
      </c>
      <c r="G37" s="250">
        <v>32</v>
      </c>
      <c r="H37" s="465" t="s">
        <v>602</v>
      </c>
      <c r="I37" s="484"/>
      <c r="J37" s="1116"/>
      <c r="K37" s="1083"/>
      <c r="L37" s="1083"/>
      <c r="M37" s="1083"/>
      <c r="N37" s="1083"/>
      <c r="O37" s="1083"/>
      <c r="P37" s="1083"/>
      <c r="Q37" s="1083"/>
      <c r="R37" s="1083"/>
      <c r="S37" s="1083"/>
    </row>
    <row r="38" spans="1:19" ht="18.75" customHeight="1">
      <c r="A38" s="456" t="s">
        <v>609</v>
      </c>
      <c r="B38" s="974">
        <v>35.200000000000003</v>
      </c>
      <c r="C38" s="249">
        <v>263</v>
      </c>
      <c r="D38" s="249">
        <v>3</v>
      </c>
      <c r="E38" s="871">
        <v>63</v>
      </c>
      <c r="F38" s="250">
        <v>151</v>
      </c>
      <c r="G38" s="250">
        <v>48</v>
      </c>
      <c r="H38" s="462" t="s">
        <v>610</v>
      </c>
      <c r="I38" s="484"/>
      <c r="J38" s="1116"/>
      <c r="K38" s="1078"/>
      <c r="L38" s="1077"/>
      <c r="M38" s="1078"/>
      <c r="N38" s="1078"/>
      <c r="O38" s="1078"/>
      <c r="P38" s="1078"/>
      <c r="Q38" s="1078"/>
      <c r="R38" s="1078"/>
      <c r="S38" s="1078"/>
    </row>
    <row r="39" spans="1:19" ht="18.75" customHeight="1">
      <c r="A39" s="456" t="s">
        <v>611</v>
      </c>
      <c r="B39" s="974">
        <v>6.89</v>
      </c>
      <c r="C39" s="249">
        <v>528</v>
      </c>
      <c r="D39" s="249">
        <v>2</v>
      </c>
      <c r="E39" s="871">
        <v>71</v>
      </c>
      <c r="F39" s="250">
        <v>332</v>
      </c>
      <c r="G39" s="250">
        <v>69</v>
      </c>
      <c r="H39" s="462" t="s">
        <v>612</v>
      </c>
      <c r="I39" s="484"/>
      <c r="J39" s="1116"/>
      <c r="K39" s="1083"/>
      <c r="L39" s="1083"/>
      <c r="M39" s="1083"/>
      <c r="N39" s="1083"/>
      <c r="O39" s="1083"/>
      <c r="P39" s="1083"/>
      <c r="Q39" s="1083"/>
      <c r="R39" s="1083"/>
      <c r="S39" s="1083"/>
    </row>
    <row r="40" spans="1:19" ht="18.75" customHeight="1">
      <c r="A40" s="456" t="s">
        <v>613</v>
      </c>
      <c r="B40" s="974">
        <v>2122.87</v>
      </c>
      <c r="C40" s="249">
        <v>822</v>
      </c>
      <c r="D40" s="249">
        <v>330</v>
      </c>
      <c r="E40" s="871">
        <v>574</v>
      </c>
      <c r="F40" s="250">
        <v>153</v>
      </c>
      <c r="G40" s="250">
        <v>149</v>
      </c>
      <c r="H40" s="462" t="s">
        <v>614</v>
      </c>
      <c r="I40" s="1115"/>
      <c r="J40" s="1116"/>
      <c r="K40" s="1083"/>
      <c r="L40" s="1083"/>
      <c r="M40" s="1083"/>
      <c r="N40" s="1083"/>
      <c r="O40" s="1083"/>
      <c r="P40" s="1083"/>
      <c r="Q40" s="1083"/>
      <c r="R40" s="1083"/>
      <c r="S40" s="1083"/>
    </row>
    <row r="41" spans="1:19" ht="18.75" customHeight="1">
      <c r="A41" s="456" t="s">
        <v>607</v>
      </c>
      <c r="B41" s="974">
        <v>61.87</v>
      </c>
      <c r="C41" s="249">
        <v>86</v>
      </c>
      <c r="D41" s="249">
        <v>27</v>
      </c>
      <c r="E41" s="871">
        <v>53</v>
      </c>
      <c r="F41" s="250">
        <v>39</v>
      </c>
      <c r="G41" s="250">
        <v>41</v>
      </c>
      <c r="H41" s="462" t="s">
        <v>608</v>
      </c>
      <c r="I41" s="1120"/>
      <c r="J41" s="1116"/>
      <c r="K41" s="1083"/>
      <c r="L41" s="1083"/>
      <c r="M41" s="1083"/>
      <c r="N41" s="1083"/>
      <c r="O41" s="1083"/>
      <c r="P41" s="1083"/>
      <c r="Q41" s="1083"/>
      <c r="R41" s="1083"/>
      <c r="S41" s="1083"/>
    </row>
    <row r="42" spans="1:19" ht="18.75" customHeight="1">
      <c r="A42" s="456"/>
      <c r="B42" s="971"/>
      <c r="C42" s="461"/>
      <c r="D42" s="461"/>
      <c r="E42" s="971"/>
      <c r="H42" s="462"/>
      <c r="I42" s="1120"/>
      <c r="J42" s="1116"/>
      <c r="K42" s="1083"/>
      <c r="L42" s="1083"/>
      <c r="M42" s="1083"/>
      <c r="N42" s="1083"/>
      <c r="O42" s="1083"/>
      <c r="P42" s="1083"/>
      <c r="Q42" s="1083"/>
      <c r="R42" s="1083"/>
      <c r="S42" s="1083"/>
    </row>
    <row r="43" spans="1:19" ht="18.75" customHeight="1">
      <c r="A43" s="454" t="s">
        <v>615</v>
      </c>
      <c r="B43" s="975">
        <v>1941.5</v>
      </c>
      <c r="C43" s="246">
        <v>1770</v>
      </c>
      <c r="D43" s="246">
        <v>1138</v>
      </c>
      <c r="E43" s="909">
        <v>583</v>
      </c>
      <c r="F43" s="267">
        <v>463</v>
      </c>
      <c r="G43" s="267">
        <v>402</v>
      </c>
      <c r="H43" s="464" t="s">
        <v>516</v>
      </c>
      <c r="I43" s="1120"/>
      <c r="J43" s="1116"/>
      <c r="K43" s="1083"/>
      <c r="L43" s="1083"/>
      <c r="M43" s="1083"/>
      <c r="N43" s="1083"/>
      <c r="O43" s="1083"/>
      <c r="P43" s="1083"/>
      <c r="Q43" s="1083"/>
      <c r="R43" s="1083"/>
      <c r="S43" s="1083"/>
    </row>
    <row r="44" spans="1:19" ht="18.75" customHeight="1">
      <c r="A44" s="456" t="s">
        <v>616</v>
      </c>
      <c r="B44" s="974">
        <v>3.93</v>
      </c>
      <c r="C44" s="458">
        <v>0</v>
      </c>
      <c r="D44" s="458">
        <v>0</v>
      </c>
      <c r="E44" s="871">
        <v>3</v>
      </c>
      <c r="F44" s="250">
        <v>4</v>
      </c>
      <c r="G44" s="458">
        <v>0</v>
      </c>
      <c r="H44" s="465" t="s">
        <v>617</v>
      </c>
      <c r="I44" s="483"/>
      <c r="J44" s="1116"/>
      <c r="K44" s="1083"/>
      <c r="L44" s="1083"/>
      <c r="M44" s="1083"/>
      <c r="N44" s="1083"/>
      <c r="O44" s="1083"/>
      <c r="P44" s="1083"/>
      <c r="Q44" s="1083"/>
      <c r="R44" s="1083"/>
      <c r="S44" s="1083"/>
    </row>
    <row r="45" spans="1:19" ht="18.75" customHeight="1">
      <c r="A45" s="456" t="s">
        <v>618</v>
      </c>
      <c r="B45" s="974">
        <v>158.93</v>
      </c>
      <c r="C45" s="249">
        <v>91</v>
      </c>
      <c r="D45" s="249">
        <v>24</v>
      </c>
      <c r="E45" s="871">
        <v>51</v>
      </c>
      <c r="F45" s="250">
        <v>38</v>
      </c>
      <c r="G45" s="250">
        <v>35</v>
      </c>
      <c r="H45" s="465" t="s">
        <v>619</v>
      </c>
      <c r="I45" s="484"/>
      <c r="J45" s="1116"/>
      <c r="K45" s="1083"/>
      <c r="L45" s="1083"/>
      <c r="M45" s="1083"/>
      <c r="N45" s="1083"/>
      <c r="O45" s="1083"/>
      <c r="P45" s="1083"/>
      <c r="Q45" s="1083"/>
      <c r="R45" s="1083"/>
      <c r="S45" s="1083"/>
    </row>
    <row r="46" spans="1:19" ht="18.75" customHeight="1">
      <c r="A46" s="456" t="s">
        <v>620</v>
      </c>
      <c r="B46" s="972">
        <v>0</v>
      </c>
      <c r="C46" s="458">
        <v>0</v>
      </c>
      <c r="D46" s="458">
        <v>0</v>
      </c>
      <c r="E46" s="1164">
        <v>0</v>
      </c>
      <c r="F46" s="458">
        <v>0</v>
      </c>
      <c r="G46" s="458">
        <v>0</v>
      </c>
      <c r="H46" s="462" t="s">
        <v>621</v>
      </c>
      <c r="I46" s="483"/>
      <c r="J46" s="1116"/>
      <c r="K46" s="1083"/>
      <c r="L46" s="1083"/>
      <c r="M46" s="1083"/>
      <c r="N46" s="1083"/>
      <c r="O46" s="1083"/>
      <c r="P46" s="1083"/>
      <c r="Q46" s="1083"/>
      <c r="R46" s="1083"/>
      <c r="S46" s="1083"/>
    </row>
    <row r="47" spans="1:19" ht="18.75" customHeight="1">
      <c r="A47" s="456" t="s">
        <v>622</v>
      </c>
      <c r="B47" s="972">
        <v>0</v>
      </c>
      <c r="C47" s="458">
        <v>0</v>
      </c>
      <c r="D47" s="458">
        <v>0</v>
      </c>
      <c r="E47" s="1164">
        <v>0</v>
      </c>
      <c r="F47" s="458">
        <v>0</v>
      </c>
      <c r="G47" s="458">
        <v>0</v>
      </c>
      <c r="H47" s="465" t="s">
        <v>623</v>
      </c>
      <c r="I47" s="483"/>
      <c r="J47" s="1116"/>
      <c r="K47" s="1083"/>
      <c r="L47" s="1083"/>
      <c r="M47" s="1083"/>
      <c r="N47" s="1083"/>
      <c r="O47" s="1083"/>
      <c r="P47" s="1083"/>
      <c r="Q47" s="1083"/>
      <c r="R47" s="1083"/>
      <c r="S47" s="1083"/>
    </row>
    <row r="48" spans="1:19" ht="18.75" customHeight="1">
      <c r="A48" s="456" t="s">
        <v>624</v>
      </c>
      <c r="B48" s="974">
        <v>22.17</v>
      </c>
      <c r="C48" s="249">
        <v>40</v>
      </c>
      <c r="D48" s="249">
        <v>221</v>
      </c>
      <c r="E48" s="871">
        <v>42</v>
      </c>
      <c r="F48" s="250">
        <v>29</v>
      </c>
      <c r="G48" s="250">
        <v>54</v>
      </c>
      <c r="H48" s="465" t="s">
        <v>625</v>
      </c>
      <c r="I48" s="483"/>
      <c r="J48" s="1116"/>
      <c r="K48" s="1083"/>
      <c r="L48" s="1082"/>
      <c r="M48" s="1083"/>
      <c r="N48" s="1083"/>
      <c r="O48" s="1083"/>
      <c r="P48" s="1083"/>
      <c r="Q48" s="1083"/>
      <c r="R48" s="1083"/>
      <c r="S48" s="1083"/>
    </row>
    <row r="49" spans="1:19" ht="18.75" customHeight="1">
      <c r="A49" s="456" t="s">
        <v>626</v>
      </c>
      <c r="B49" s="974">
        <v>101.46</v>
      </c>
      <c r="C49" s="249">
        <v>30</v>
      </c>
      <c r="D49" s="249">
        <v>10</v>
      </c>
      <c r="E49" s="871">
        <v>7</v>
      </c>
      <c r="F49" s="250">
        <v>11</v>
      </c>
      <c r="G49" s="250">
        <v>5</v>
      </c>
      <c r="H49" s="465" t="s">
        <v>627</v>
      </c>
      <c r="I49" s="1115"/>
      <c r="J49" s="1116"/>
      <c r="K49" s="1083"/>
      <c r="L49" s="1083"/>
      <c r="M49" s="1083"/>
      <c r="N49" s="1083"/>
      <c r="O49" s="1083"/>
      <c r="P49" s="1083"/>
      <c r="Q49" s="1083"/>
      <c r="R49" s="1083"/>
      <c r="S49" s="1083"/>
    </row>
    <row r="50" spans="1:19" ht="18.75" customHeight="1">
      <c r="A50" s="456" t="s">
        <v>628</v>
      </c>
      <c r="B50" s="972">
        <v>0</v>
      </c>
      <c r="C50" s="458">
        <v>0</v>
      </c>
      <c r="D50" s="458">
        <v>0</v>
      </c>
      <c r="E50" s="1164">
        <v>0</v>
      </c>
      <c r="F50" s="458">
        <v>0</v>
      </c>
      <c r="G50" s="458">
        <v>0</v>
      </c>
      <c r="H50" s="465" t="s">
        <v>629</v>
      </c>
      <c r="I50" s="483"/>
      <c r="J50" s="1116"/>
      <c r="K50" s="1083"/>
      <c r="L50" s="1083"/>
      <c r="M50" s="1083"/>
      <c r="N50" s="1083"/>
      <c r="O50" s="1083"/>
      <c r="P50" s="1083"/>
      <c r="Q50" s="1083"/>
      <c r="R50" s="1083"/>
      <c r="S50" s="1083"/>
    </row>
    <row r="51" spans="1:19" ht="18.75" customHeight="1">
      <c r="A51" s="456" t="s">
        <v>630</v>
      </c>
      <c r="B51" s="974">
        <v>0.63</v>
      </c>
      <c r="C51" s="249">
        <v>1</v>
      </c>
      <c r="D51" s="458">
        <v>0</v>
      </c>
      <c r="E51" s="871">
        <v>34</v>
      </c>
      <c r="F51" s="250">
        <v>18</v>
      </c>
      <c r="G51" s="250">
        <v>10</v>
      </c>
      <c r="H51" s="462" t="s">
        <v>631</v>
      </c>
      <c r="I51" s="484"/>
      <c r="J51" s="1116"/>
      <c r="K51" s="1083"/>
      <c r="L51" s="1083"/>
      <c r="M51" s="1083"/>
      <c r="N51" s="1083"/>
      <c r="O51" s="1083"/>
      <c r="P51" s="1083"/>
      <c r="Q51" s="1083"/>
      <c r="R51" s="1083"/>
      <c r="S51" s="1083"/>
    </row>
    <row r="52" spans="1:19" ht="18.75" customHeight="1">
      <c r="A52" s="456" t="s">
        <v>632</v>
      </c>
      <c r="B52" s="972">
        <v>0</v>
      </c>
      <c r="C52" s="249">
        <v>25</v>
      </c>
      <c r="D52" s="249">
        <v>345</v>
      </c>
      <c r="E52" s="871">
        <v>6</v>
      </c>
      <c r="F52" s="250">
        <v>4</v>
      </c>
      <c r="G52" s="250">
        <v>16</v>
      </c>
      <c r="H52" s="465" t="s">
        <v>633</v>
      </c>
      <c r="I52" s="484"/>
      <c r="J52" s="1116"/>
      <c r="K52" s="1078"/>
      <c r="L52" s="1078"/>
      <c r="M52" s="1078"/>
      <c r="N52" s="1078"/>
      <c r="O52" s="1078"/>
      <c r="P52" s="1078"/>
      <c r="Q52" s="1078"/>
      <c r="R52" s="1078"/>
      <c r="S52" s="1078"/>
    </row>
    <row r="53" spans="1:19" ht="18.75" customHeight="1">
      <c r="A53" s="456" t="s">
        <v>634</v>
      </c>
      <c r="B53" s="974">
        <v>49.39</v>
      </c>
      <c r="C53" s="249">
        <v>104</v>
      </c>
      <c r="D53" s="249">
        <v>338</v>
      </c>
      <c r="E53" s="871">
        <v>94</v>
      </c>
      <c r="F53" s="250">
        <v>51</v>
      </c>
      <c r="G53" s="250">
        <v>74</v>
      </c>
      <c r="H53" s="465" t="s">
        <v>635</v>
      </c>
      <c r="I53" s="484"/>
      <c r="J53" s="1116"/>
      <c r="K53" s="1083"/>
      <c r="L53" s="1083"/>
      <c r="M53" s="1083"/>
      <c r="N53" s="1083"/>
      <c r="O53" s="1083"/>
      <c r="P53" s="1083"/>
      <c r="Q53" s="1083"/>
      <c r="R53" s="1083"/>
      <c r="S53" s="1083"/>
    </row>
    <row r="54" spans="1:19" ht="18.75" customHeight="1">
      <c r="A54" s="456" t="s">
        <v>636</v>
      </c>
      <c r="B54" s="974">
        <v>1273.17</v>
      </c>
      <c r="C54" s="249">
        <v>980</v>
      </c>
      <c r="D54" s="249">
        <v>98</v>
      </c>
      <c r="E54" s="871">
        <v>20</v>
      </c>
      <c r="F54" s="250">
        <v>140</v>
      </c>
      <c r="G54" s="250">
        <v>55</v>
      </c>
      <c r="H54" s="465" t="s">
        <v>637</v>
      </c>
      <c r="I54" s="1116"/>
      <c r="J54" s="1116"/>
      <c r="K54" s="1083"/>
      <c r="L54" s="1083"/>
      <c r="M54" s="1083"/>
      <c r="N54" s="1083"/>
      <c r="O54" s="1083"/>
      <c r="P54" s="1083"/>
      <c r="Q54" s="1083"/>
      <c r="R54" s="1083"/>
      <c r="S54" s="1083"/>
    </row>
    <row r="55" spans="1:19" s="436" customFormat="1" ht="18.75" customHeight="1">
      <c r="A55" s="456" t="s">
        <v>638</v>
      </c>
      <c r="B55" s="974">
        <v>23.83</v>
      </c>
      <c r="C55" s="249">
        <v>262</v>
      </c>
      <c r="D55" s="249">
        <v>47</v>
      </c>
      <c r="E55" s="871">
        <v>12</v>
      </c>
      <c r="F55" s="250">
        <v>18</v>
      </c>
      <c r="G55" s="250">
        <v>12</v>
      </c>
      <c r="H55" s="465" t="s">
        <v>639</v>
      </c>
      <c r="I55" s="1116"/>
      <c r="J55" s="1116"/>
      <c r="K55" s="1083"/>
      <c r="L55" s="1083"/>
      <c r="M55" s="1083"/>
      <c r="N55" s="1083"/>
      <c r="O55" s="1083"/>
      <c r="P55" s="1083"/>
      <c r="Q55" s="1083"/>
      <c r="R55" s="1083"/>
      <c r="S55" s="1083"/>
    </row>
    <row r="56" spans="1:19" s="436" customFormat="1" ht="18.75" customHeight="1">
      <c r="A56" s="456" t="s">
        <v>640</v>
      </c>
      <c r="B56" s="974">
        <v>307.99</v>
      </c>
      <c r="C56" s="249">
        <v>237</v>
      </c>
      <c r="D56" s="249">
        <v>56</v>
      </c>
      <c r="E56" s="871">
        <v>314</v>
      </c>
      <c r="F56" s="250">
        <v>150</v>
      </c>
      <c r="G56" s="250">
        <v>141</v>
      </c>
      <c r="H56" s="465" t="s">
        <v>641</v>
      </c>
      <c r="I56" s="1116"/>
      <c r="J56" s="1116"/>
      <c r="K56" s="1083"/>
      <c r="L56" s="1083"/>
      <c r="M56" s="1083"/>
      <c r="N56" s="1083"/>
      <c r="O56" s="1083"/>
      <c r="P56" s="1083"/>
      <c r="Q56" s="1083"/>
      <c r="R56" s="1083"/>
      <c r="S56" s="1083"/>
    </row>
    <row r="57" spans="1:19" s="436" customFormat="1" ht="18.75" customHeight="1">
      <c r="A57" s="456"/>
      <c r="B57" s="468"/>
      <c r="C57" s="468"/>
      <c r="D57" s="468"/>
      <c r="E57" s="973"/>
      <c r="H57" s="462"/>
      <c r="I57" s="1116"/>
      <c r="J57" s="1116"/>
      <c r="K57" s="1083"/>
      <c r="L57" s="1083"/>
      <c r="M57" s="1083"/>
      <c r="N57" s="1083"/>
      <c r="O57" s="1083"/>
      <c r="P57" s="1083"/>
      <c r="Q57" s="1083"/>
      <c r="R57" s="1083"/>
      <c r="S57" s="1083"/>
    </row>
    <row r="58" spans="1:19" s="436" customFormat="1" ht="18.75" customHeight="1">
      <c r="A58" s="454" t="s">
        <v>642</v>
      </c>
      <c r="B58" s="930">
        <v>898.38</v>
      </c>
      <c r="C58" s="246">
        <v>893</v>
      </c>
      <c r="D58" s="246">
        <v>822</v>
      </c>
      <c r="E58" s="909">
        <v>563</v>
      </c>
      <c r="F58" s="267">
        <v>349</v>
      </c>
      <c r="G58" s="267">
        <v>498</v>
      </c>
      <c r="H58" s="469" t="s">
        <v>459</v>
      </c>
      <c r="I58" s="1116"/>
      <c r="J58" s="1116"/>
      <c r="K58" s="1083"/>
      <c r="L58" s="1083"/>
      <c r="M58" s="1083"/>
      <c r="N58" s="1083"/>
      <c r="O58" s="1083"/>
      <c r="P58" s="1083"/>
      <c r="Q58" s="1083"/>
      <c r="R58" s="1083"/>
      <c r="S58" s="1083"/>
    </row>
    <row r="59" spans="1:19" s="436" customFormat="1" ht="18.75" customHeight="1">
      <c r="A59" s="456" t="s">
        <v>643</v>
      </c>
      <c r="B59" s="458">
        <v>0</v>
      </c>
      <c r="C59" s="249">
        <v>1</v>
      </c>
      <c r="D59" s="458">
        <v>0</v>
      </c>
      <c r="E59" s="871">
        <v>16</v>
      </c>
      <c r="F59" s="250">
        <v>1</v>
      </c>
      <c r="G59" s="250">
        <v>9</v>
      </c>
      <c r="H59" s="462" t="s">
        <v>644</v>
      </c>
      <c r="I59" s="1116"/>
      <c r="J59" s="1116"/>
      <c r="K59" s="1121"/>
      <c r="L59" s="1032"/>
      <c r="M59" s="1033"/>
      <c r="N59" s="1033"/>
      <c r="O59" s="1033"/>
      <c r="P59" s="1033"/>
      <c r="Q59" s="1033"/>
      <c r="R59" s="1033"/>
      <c r="S59" s="1122"/>
    </row>
    <row r="60" spans="1:19" s="436" customFormat="1" ht="18.75" customHeight="1">
      <c r="A60" s="456" t="s">
        <v>645</v>
      </c>
      <c r="B60" s="468">
        <v>71.22</v>
      </c>
      <c r="C60" s="249">
        <v>38</v>
      </c>
      <c r="D60" s="249">
        <v>1</v>
      </c>
      <c r="E60" s="871">
        <v>43</v>
      </c>
      <c r="F60" s="250">
        <v>65</v>
      </c>
      <c r="G60" s="250">
        <v>49</v>
      </c>
      <c r="H60" s="462" t="s">
        <v>646</v>
      </c>
      <c r="I60" s="1116"/>
      <c r="J60" s="1116"/>
      <c r="K60" s="1121"/>
      <c r="L60" s="1032"/>
      <c r="M60" s="1033"/>
      <c r="N60" s="1033"/>
      <c r="O60" s="1033"/>
      <c r="P60" s="1033"/>
      <c r="Q60" s="1033"/>
      <c r="R60" s="1033"/>
      <c r="S60" s="1122"/>
    </row>
    <row r="61" spans="1:19" s="436" customFormat="1" ht="18.75" customHeight="1">
      <c r="A61" s="456" t="s">
        <v>647</v>
      </c>
      <c r="B61" s="468">
        <v>191.11</v>
      </c>
      <c r="C61" s="249">
        <v>4</v>
      </c>
      <c r="D61" s="249">
        <v>16</v>
      </c>
      <c r="E61" s="871">
        <v>131</v>
      </c>
      <c r="F61" s="250">
        <v>2</v>
      </c>
      <c r="G61" s="250">
        <v>25</v>
      </c>
      <c r="H61" s="462" t="s">
        <v>648</v>
      </c>
      <c r="I61" s="1116"/>
      <c r="J61" s="1116"/>
      <c r="K61" s="1121"/>
      <c r="L61" s="1032"/>
      <c r="M61" s="1033"/>
      <c r="N61" s="1033"/>
      <c r="O61" s="1033"/>
      <c r="P61" s="1033"/>
      <c r="Q61" s="1033"/>
      <c r="R61" s="1033"/>
      <c r="S61" s="1122"/>
    </row>
    <row r="62" spans="1:19" s="436" customFormat="1" ht="18.75" customHeight="1">
      <c r="A62" s="456" t="s">
        <v>649</v>
      </c>
      <c r="B62" s="468">
        <v>56.48</v>
      </c>
      <c r="C62" s="249">
        <v>320</v>
      </c>
      <c r="D62" s="249">
        <v>21</v>
      </c>
      <c r="E62" s="871">
        <v>32</v>
      </c>
      <c r="F62" s="250">
        <v>68</v>
      </c>
      <c r="G62" s="250">
        <v>49</v>
      </c>
      <c r="H62" s="462" t="s">
        <v>650</v>
      </c>
      <c r="I62" s="1116"/>
      <c r="J62" s="1116"/>
      <c r="K62" s="1121"/>
      <c r="L62" s="1034"/>
      <c r="M62" s="1035"/>
      <c r="N62" s="1035"/>
      <c r="O62" s="1035"/>
      <c r="P62" s="1035"/>
      <c r="Q62" s="1035"/>
      <c r="R62" s="1035"/>
      <c r="S62" s="1123"/>
    </row>
    <row r="63" spans="1:19" s="436" customFormat="1" ht="18.75" customHeight="1">
      <c r="A63" s="456" t="s">
        <v>651</v>
      </c>
      <c r="B63" s="468">
        <v>531.45000000000005</v>
      </c>
      <c r="C63" s="249">
        <v>530</v>
      </c>
      <c r="D63" s="249">
        <v>783</v>
      </c>
      <c r="E63" s="871">
        <v>335</v>
      </c>
      <c r="F63" s="250">
        <v>213</v>
      </c>
      <c r="G63" s="250">
        <v>361</v>
      </c>
      <c r="H63" s="465" t="s">
        <v>652</v>
      </c>
      <c r="I63" s="1116"/>
      <c r="J63" s="1116"/>
      <c r="K63" s="1121"/>
      <c r="L63" s="1032"/>
      <c r="M63" s="1033"/>
      <c r="N63" s="1033"/>
      <c r="O63" s="1033"/>
      <c r="P63" s="1033"/>
      <c r="Q63" s="1033"/>
      <c r="R63" s="1033"/>
      <c r="S63" s="1124"/>
    </row>
    <row r="64" spans="1:19" ht="15" customHeight="1">
      <c r="A64" s="470" t="s">
        <v>653</v>
      </c>
      <c r="B64" s="468">
        <v>47.71</v>
      </c>
      <c r="C64" s="458">
        <v>0</v>
      </c>
      <c r="D64" s="458">
        <v>0</v>
      </c>
      <c r="E64" s="871">
        <v>6</v>
      </c>
      <c r="F64" s="458">
        <v>0</v>
      </c>
      <c r="G64" s="250">
        <v>5</v>
      </c>
      <c r="H64" s="471" t="s">
        <v>654</v>
      </c>
      <c r="I64" s="436"/>
      <c r="J64" s="436"/>
      <c r="K64" s="1125"/>
      <c r="L64" s="1032"/>
      <c r="M64" s="1033"/>
      <c r="N64" s="1033"/>
      <c r="O64" s="1033"/>
      <c r="P64" s="1033"/>
      <c r="Q64" s="1033"/>
      <c r="R64" s="1033"/>
      <c r="S64" s="1124"/>
    </row>
    <row r="65" spans="1:19" ht="10.5" customHeight="1">
      <c r="A65" s="470"/>
      <c r="B65" s="250"/>
      <c r="C65" s="250"/>
      <c r="D65" s="250"/>
      <c r="E65" s="250"/>
      <c r="F65" s="250"/>
      <c r="G65" s="250"/>
      <c r="H65" s="471"/>
      <c r="I65" s="436"/>
      <c r="J65" s="436"/>
      <c r="K65" s="1125"/>
      <c r="L65" s="1032"/>
      <c r="M65" s="1033"/>
      <c r="N65" s="1033"/>
      <c r="O65" s="1033"/>
      <c r="P65" s="1033"/>
      <c r="Q65" s="1033"/>
      <c r="R65" s="1033"/>
      <c r="S65" s="1124"/>
    </row>
    <row r="66" spans="1:19" ht="10.5" customHeight="1">
      <c r="A66" s="470"/>
      <c r="B66" s="250"/>
      <c r="C66" s="250"/>
      <c r="D66" s="250"/>
      <c r="E66" s="250"/>
      <c r="F66" s="250"/>
      <c r="G66" s="250"/>
      <c r="H66" s="471"/>
      <c r="I66" s="436"/>
      <c r="J66" s="436"/>
      <c r="K66" s="1125"/>
      <c r="L66" s="1032"/>
      <c r="M66" s="1033"/>
      <c r="N66" s="1033"/>
      <c r="O66" s="1033"/>
      <c r="P66" s="1033"/>
      <c r="Q66" s="1033"/>
      <c r="R66" s="1033"/>
      <c r="S66" s="1124"/>
    </row>
    <row r="67" spans="1:19" ht="10.5" customHeight="1">
      <c r="A67" s="470"/>
      <c r="B67" s="250"/>
      <c r="C67" s="250"/>
      <c r="D67" s="250"/>
      <c r="E67" s="250"/>
      <c r="F67" s="250"/>
      <c r="G67" s="250"/>
      <c r="H67" s="471"/>
      <c r="I67" s="436"/>
      <c r="J67" s="436"/>
      <c r="K67" s="1125"/>
      <c r="L67" s="1032"/>
      <c r="M67" s="1033"/>
      <c r="N67" s="1033"/>
      <c r="O67" s="1033"/>
      <c r="P67" s="1033"/>
      <c r="Q67" s="1033"/>
      <c r="R67" s="1033"/>
      <c r="S67" s="1124"/>
    </row>
    <row r="68" spans="1:19" ht="10.5" customHeight="1">
      <c r="A68" s="470"/>
      <c r="B68" s="250"/>
      <c r="C68" s="250"/>
      <c r="D68" s="250"/>
      <c r="E68" s="250"/>
      <c r="F68" s="250"/>
      <c r="G68" s="250"/>
      <c r="H68" s="471"/>
      <c r="I68" s="436"/>
      <c r="J68" s="436"/>
      <c r="K68" s="1125"/>
      <c r="L68" s="1032"/>
      <c r="M68" s="1033"/>
      <c r="N68" s="1033"/>
      <c r="O68" s="1033"/>
      <c r="P68" s="1033"/>
      <c r="Q68" s="1033"/>
      <c r="R68" s="1033"/>
      <c r="S68" s="1124"/>
    </row>
    <row r="69" spans="1:19" ht="10.5" customHeight="1">
      <c r="A69" s="470"/>
      <c r="B69" s="250"/>
      <c r="C69" s="250"/>
      <c r="D69" s="250"/>
      <c r="E69" s="250"/>
      <c r="F69" s="250"/>
      <c r="G69" s="250"/>
      <c r="H69" s="471"/>
      <c r="I69" s="436"/>
      <c r="J69" s="436"/>
      <c r="K69" s="1125"/>
      <c r="L69" s="1032"/>
      <c r="M69" s="1033"/>
      <c r="N69" s="1033"/>
      <c r="O69" s="1033"/>
      <c r="P69" s="1033"/>
      <c r="Q69" s="1033"/>
      <c r="R69" s="1033"/>
      <c r="S69" s="1124"/>
    </row>
    <row r="70" spans="1:19" ht="10.5" customHeight="1">
      <c r="A70" s="470"/>
      <c r="B70" s="250"/>
      <c r="C70" s="250"/>
      <c r="D70" s="250"/>
      <c r="E70" s="250"/>
      <c r="F70" s="250"/>
      <c r="G70" s="250"/>
      <c r="H70" s="471"/>
      <c r="I70" s="436"/>
      <c r="J70" s="436"/>
      <c r="K70" s="1125"/>
      <c r="L70" s="1032"/>
      <c r="M70" s="1033"/>
      <c r="N70" s="1033"/>
      <c r="O70" s="1033"/>
      <c r="P70" s="1033"/>
      <c r="Q70" s="1033"/>
      <c r="R70" s="1033"/>
      <c r="S70" s="1124"/>
    </row>
    <row r="71" spans="1:19" ht="10.5" customHeight="1">
      <c r="A71" s="470"/>
      <c r="B71" s="250"/>
      <c r="C71" s="250"/>
      <c r="D71" s="250"/>
      <c r="E71" s="250"/>
      <c r="F71" s="250"/>
      <c r="G71" s="250"/>
      <c r="H71" s="471"/>
      <c r="I71" s="436"/>
      <c r="J71" s="436"/>
      <c r="K71" s="1125"/>
      <c r="L71" s="1032"/>
      <c r="M71" s="1033"/>
      <c r="N71" s="1033"/>
      <c r="O71" s="1033"/>
      <c r="P71" s="1033"/>
      <c r="Q71" s="1033"/>
      <c r="R71" s="1033"/>
      <c r="S71" s="1124"/>
    </row>
    <row r="72" spans="1:19" ht="10.5" customHeight="1">
      <c r="A72" s="470"/>
      <c r="B72" s="250"/>
      <c r="C72" s="250"/>
      <c r="D72" s="250"/>
      <c r="E72" s="250"/>
      <c r="F72" s="250"/>
      <c r="G72" s="250"/>
      <c r="H72" s="471"/>
      <c r="I72" s="436"/>
      <c r="J72" s="436"/>
      <c r="K72" s="1125"/>
      <c r="L72" s="1032"/>
      <c r="M72" s="1033"/>
      <c r="N72" s="1033"/>
      <c r="O72" s="1033"/>
      <c r="P72" s="1033"/>
      <c r="Q72" s="1033"/>
      <c r="R72" s="1033"/>
      <c r="S72" s="1124"/>
    </row>
    <row r="73" spans="1:19" ht="10.5" customHeight="1">
      <c r="A73" s="470"/>
      <c r="B73" s="250"/>
      <c r="C73" s="250"/>
      <c r="D73" s="250"/>
      <c r="E73" s="250"/>
      <c r="F73" s="250"/>
      <c r="G73" s="250"/>
      <c r="H73" s="471"/>
      <c r="I73" s="436"/>
      <c r="J73" s="436"/>
      <c r="K73" s="1125"/>
      <c r="L73" s="1032"/>
      <c r="M73" s="1033"/>
      <c r="N73" s="1033"/>
      <c r="O73" s="1033"/>
      <c r="P73" s="1033"/>
      <c r="Q73" s="1033"/>
      <c r="R73" s="1033"/>
      <c r="S73" s="1124"/>
    </row>
    <row r="74" spans="1:19" ht="10.5" customHeight="1">
      <c r="A74" s="470"/>
      <c r="B74" s="250"/>
      <c r="C74" s="250"/>
      <c r="D74" s="250"/>
      <c r="E74" s="250"/>
      <c r="F74" s="250"/>
      <c r="G74" s="250"/>
      <c r="H74" s="471"/>
      <c r="I74" s="436"/>
      <c r="J74" s="436"/>
      <c r="K74" s="1125"/>
      <c r="L74" s="1032"/>
      <c r="M74" s="1033"/>
      <c r="N74" s="1033"/>
      <c r="O74" s="1033"/>
      <c r="P74" s="1033"/>
      <c r="Q74" s="1033"/>
      <c r="R74" s="1033"/>
      <c r="S74" s="1124"/>
    </row>
    <row r="75" spans="1:19" ht="20.25" customHeight="1">
      <c r="A75" s="41" t="s">
        <v>928</v>
      </c>
      <c r="B75" s="180"/>
      <c r="C75" s="179"/>
      <c r="D75" s="179"/>
      <c r="E75" s="179"/>
      <c r="F75" s="179"/>
      <c r="G75" s="179"/>
      <c r="H75" s="5" t="s">
        <v>927</v>
      </c>
      <c r="I75" s="436"/>
      <c r="J75" s="436"/>
      <c r="K75" s="1125"/>
      <c r="L75" s="1032"/>
      <c r="M75" s="1033"/>
      <c r="N75" s="1033"/>
      <c r="O75" s="1033"/>
      <c r="P75" s="1033"/>
      <c r="Q75" s="1033"/>
      <c r="R75" s="1033"/>
      <c r="S75" s="1124"/>
    </row>
    <row r="76" spans="1:19" ht="10.5" customHeight="1">
      <c r="A76" s="470"/>
      <c r="B76" s="250"/>
      <c r="C76" s="250"/>
      <c r="D76" s="250"/>
      <c r="E76" s="250"/>
      <c r="F76" s="250"/>
      <c r="G76" s="250"/>
      <c r="H76" s="471"/>
      <c r="I76" s="436"/>
      <c r="J76" s="436"/>
      <c r="K76" s="1125"/>
      <c r="L76" s="1032"/>
      <c r="M76" s="1033"/>
      <c r="N76" s="1033"/>
      <c r="O76" s="1033"/>
      <c r="P76" s="1033"/>
      <c r="Q76" s="1033"/>
      <c r="R76" s="1033"/>
      <c r="S76" s="1124"/>
    </row>
    <row r="77" spans="1:19" ht="10.5" customHeight="1">
      <c r="A77" s="470"/>
      <c r="B77" s="250"/>
      <c r="C77" s="250"/>
      <c r="D77" s="250"/>
      <c r="E77" s="250"/>
      <c r="F77" s="250"/>
      <c r="G77" s="250"/>
      <c r="H77" s="471"/>
      <c r="I77" s="436"/>
      <c r="J77" s="436"/>
      <c r="K77" s="1125"/>
      <c r="L77" s="1032"/>
      <c r="M77" s="1033"/>
      <c r="N77" s="1033"/>
      <c r="O77" s="1033"/>
      <c r="P77" s="1033"/>
      <c r="Q77" s="1033"/>
      <c r="R77" s="1033"/>
      <c r="S77" s="1124"/>
    </row>
    <row r="78" spans="1:19" ht="20.25" customHeight="1">
      <c r="A78" s="472" t="s">
        <v>795</v>
      </c>
      <c r="B78" s="439"/>
      <c r="F78" s="440"/>
      <c r="G78" s="440"/>
      <c r="H78" s="441" t="s">
        <v>800</v>
      </c>
      <c r="I78" s="436"/>
      <c r="J78" s="436"/>
      <c r="K78" s="1125"/>
      <c r="L78" s="1032"/>
      <c r="M78" s="1033"/>
      <c r="N78" s="1033"/>
      <c r="O78" s="1033"/>
      <c r="P78" s="1033"/>
      <c r="Q78" s="1033"/>
      <c r="R78" s="1033"/>
      <c r="S78" s="1124"/>
    </row>
    <row r="79" spans="1:19" ht="20.25" customHeight="1">
      <c r="A79" s="472" t="s">
        <v>787</v>
      </c>
      <c r="B79" s="439"/>
      <c r="F79" s="1242" t="s">
        <v>801</v>
      </c>
      <c r="G79" s="1242"/>
      <c r="H79" s="1242"/>
      <c r="I79" s="436"/>
      <c r="J79" s="436"/>
      <c r="K79" s="1125"/>
      <c r="L79" s="1125"/>
      <c r="M79" s="1125"/>
      <c r="N79" s="1125"/>
      <c r="O79" s="1125"/>
      <c r="P79" s="1125"/>
      <c r="Q79" s="1125"/>
      <c r="R79" s="1125"/>
      <c r="S79" s="1126"/>
    </row>
    <row r="80" spans="1:19" ht="20.25">
      <c r="A80" s="473" t="s">
        <v>802</v>
      </c>
      <c r="B80" s="443"/>
      <c r="F80" s="444"/>
      <c r="G80" s="1243" t="s">
        <v>803</v>
      </c>
      <c r="H80" s="1243"/>
      <c r="I80" s="436"/>
      <c r="J80" s="436"/>
      <c r="K80" s="1125"/>
      <c r="L80" s="1034"/>
      <c r="M80" s="1035"/>
      <c r="N80" s="1035"/>
      <c r="O80" s="1035"/>
      <c r="P80" s="1035"/>
      <c r="Q80" s="1035"/>
      <c r="R80" s="1035"/>
      <c r="S80" s="1127"/>
    </row>
    <row r="81" spans="1:19" ht="15" customHeight="1">
      <c r="A81" s="473"/>
      <c r="B81" s="443"/>
      <c r="F81" s="444"/>
      <c r="H81" s="445"/>
      <c r="I81" s="436"/>
      <c r="J81" s="436"/>
      <c r="K81" s="1125"/>
      <c r="L81" s="1128"/>
      <c r="M81" s="973"/>
      <c r="N81" s="973"/>
      <c r="O81" s="973"/>
      <c r="P81" s="973"/>
      <c r="Q81" s="973"/>
      <c r="R81" s="1129"/>
      <c r="S81" s="1130"/>
    </row>
    <row r="82" spans="1:19" ht="15" customHeight="1">
      <c r="A82" s="473"/>
      <c r="B82" s="443"/>
      <c r="F82" s="444"/>
      <c r="H82" s="445"/>
      <c r="I82" s="436"/>
      <c r="J82" s="436"/>
      <c r="K82" s="1125"/>
      <c r="L82" s="1128"/>
      <c r="M82" s="973"/>
      <c r="N82" s="973"/>
      <c r="O82" s="973"/>
      <c r="P82" s="973"/>
      <c r="Q82" s="973"/>
      <c r="R82" s="1129"/>
      <c r="S82" s="1130"/>
    </row>
    <row r="83" spans="1:19" ht="15" customHeight="1">
      <c r="A83" s="475" t="s">
        <v>563</v>
      </c>
      <c r="B83" s="447"/>
      <c r="D83" s="448"/>
      <c r="E83" s="476"/>
      <c r="H83" s="437" t="s">
        <v>564</v>
      </c>
      <c r="I83" s="436"/>
      <c r="J83" s="436"/>
      <c r="K83" s="1125"/>
      <c r="L83" s="1036"/>
      <c r="M83" s="973"/>
      <c r="N83" s="973"/>
      <c r="O83" s="973"/>
      <c r="P83" s="973"/>
      <c r="Q83" s="973"/>
      <c r="R83" s="1037"/>
      <c r="S83" s="1130"/>
    </row>
    <row r="84" spans="1:19" ht="15" customHeight="1">
      <c r="A84" s="475"/>
      <c r="E84" s="476"/>
      <c r="H84" s="437"/>
      <c r="I84" s="436"/>
      <c r="J84" s="436"/>
      <c r="K84" s="1125"/>
      <c r="L84" s="1036"/>
      <c r="M84" s="973"/>
      <c r="N84" s="973"/>
      <c r="O84" s="973"/>
      <c r="P84" s="973"/>
      <c r="Q84" s="973"/>
      <c r="R84" s="1037"/>
      <c r="S84" s="1130"/>
    </row>
    <row r="85" spans="1:19" ht="17.25" customHeight="1">
      <c r="A85" s="475"/>
      <c r="B85" s="1240" t="s">
        <v>565</v>
      </c>
      <c r="C85" s="1240"/>
      <c r="D85" s="1240"/>
      <c r="E85" s="1240" t="s">
        <v>769</v>
      </c>
      <c r="F85" s="1240"/>
      <c r="G85" s="1240"/>
      <c r="H85" s="437"/>
      <c r="I85" s="436"/>
      <c r="J85" s="436"/>
      <c r="K85" s="1125"/>
      <c r="L85" s="1036"/>
      <c r="M85" s="973"/>
      <c r="N85" s="973"/>
      <c r="O85" s="973"/>
      <c r="P85" s="973"/>
      <c r="Q85" s="973"/>
      <c r="R85" s="1037"/>
      <c r="S85" s="1130"/>
    </row>
    <row r="86" spans="1:19" ht="17.25" customHeight="1">
      <c r="B86" s="1241" t="s">
        <v>567</v>
      </c>
      <c r="C86" s="1241"/>
      <c r="D86" s="1241"/>
      <c r="E86" s="1241" t="s">
        <v>758</v>
      </c>
      <c r="F86" s="1241"/>
      <c r="G86" s="1241"/>
      <c r="I86" s="436"/>
      <c r="J86" s="436"/>
      <c r="K86" s="1125"/>
      <c r="L86" s="1038"/>
      <c r="M86" s="973"/>
      <c r="N86" s="973"/>
      <c r="O86" s="973"/>
      <c r="P86" s="973"/>
      <c r="Q86" s="973"/>
      <c r="R86" s="1039"/>
      <c r="S86" s="1130"/>
    </row>
    <row r="87" spans="1:19" ht="17.25" customHeight="1">
      <c r="A87" s="479"/>
      <c r="B87" s="1166">
        <v>2021</v>
      </c>
      <c r="C87" s="451">
        <v>2020</v>
      </c>
      <c r="D87" s="451">
        <v>2019</v>
      </c>
      <c r="E87" s="1166">
        <v>2021</v>
      </c>
      <c r="F87" s="451">
        <v>2020</v>
      </c>
      <c r="G87" s="452">
        <v>2019</v>
      </c>
      <c r="H87" s="453"/>
      <c r="I87" s="436"/>
      <c r="J87" s="436"/>
      <c r="K87" s="1125"/>
      <c r="L87" s="1038"/>
      <c r="M87" s="973"/>
      <c r="N87" s="973"/>
      <c r="O87" s="973"/>
      <c r="P87" s="973"/>
      <c r="Q87" s="973"/>
      <c r="R87" s="1039"/>
      <c r="S87" s="1130"/>
    </row>
    <row r="88" spans="1:19" ht="17.25" customHeight="1">
      <c r="A88" s="478"/>
      <c r="I88" s="436"/>
      <c r="J88" s="436"/>
      <c r="K88" s="1125"/>
      <c r="L88" s="1040"/>
      <c r="M88" s="973"/>
      <c r="N88" s="973"/>
      <c r="O88" s="973"/>
      <c r="P88" s="973"/>
      <c r="Q88" s="973"/>
      <c r="R88" s="1041"/>
      <c r="S88" s="1130"/>
    </row>
    <row r="89" spans="1:19" ht="17.25" customHeight="1">
      <c r="A89" s="454" t="s">
        <v>661</v>
      </c>
      <c r="B89" s="492">
        <v>1270.05</v>
      </c>
      <c r="C89" s="246">
        <v>817</v>
      </c>
      <c r="D89" s="246">
        <v>2483</v>
      </c>
      <c r="E89" s="246">
        <v>1295</v>
      </c>
      <c r="F89" s="267">
        <v>761</v>
      </c>
      <c r="G89" s="267">
        <v>959</v>
      </c>
      <c r="H89" s="464" t="s">
        <v>531</v>
      </c>
      <c r="I89" s="1116"/>
      <c r="J89" s="1116"/>
      <c r="K89" s="1078"/>
      <c r="L89" s="1077"/>
      <c r="M89" s="1078"/>
      <c r="N89" s="1078"/>
      <c r="O89" s="1077"/>
      <c r="P89" s="1078"/>
      <c r="Q89" s="1078"/>
      <c r="R89" s="1078"/>
      <c r="S89" s="1078"/>
    </row>
    <row r="90" spans="1:19" ht="17.25" customHeight="1">
      <c r="A90" s="481" t="s">
        <v>662</v>
      </c>
      <c r="B90" s="873">
        <v>231.17</v>
      </c>
      <c r="C90" s="249">
        <v>454</v>
      </c>
      <c r="D90" s="1165">
        <v>0</v>
      </c>
      <c r="E90" s="871">
        <v>259</v>
      </c>
      <c r="F90" s="250">
        <v>34</v>
      </c>
      <c r="G90" s="1165">
        <v>0</v>
      </c>
      <c r="H90" s="465" t="s">
        <v>663</v>
      </c>
      <c r="I90" s="1116"/>
      <c r="J90" s="1116"/>
      <c r="K90" s="1083"/>
      <c r="L90" s="1083"/>
      <c r="M90" s="1083"/>
      <c r="N90" s="1083"/>
      <c r="O90" s="1083"/>
      <c r="P90" s="1083"/>
      <c r="Q90" s="1083"/>
      <c r="R90" s="1083"/>
      <c r="S90" s="1083"/>
    </row>
    <row r="91" spans="1:19" ht="17.25" customHeight="1">
      <c r="A91" s="456" t="s">
        <v>664</v>
      </c>
      <c r="B91" s="873">
        <v>304.83</v>
      </c>
      <c r="C91" s="249">
        <v>68</v>
      </c>
      <c r="D91" s="249">
        <v>1637</v>
      </c>
      <c r="E91" s="871">
        <v>594</v>
      </c>
      <c r="F91" s="250">
        <v>188</v>
      </c>
      <c r="G91" s="250">
        <v>370</v>
      </c>
      <c r="H91" s="462" t="s">
        <v>665</v>
      </c>
      <c r="I91" s="483"/>
      <c r="J91" s="1116"/>
      <c r="K91" s="1083"/>
      <c r="L91" s="1083"/>
      <c r="M91" s="1083"/>
      <c r="N91" s="1083"/>
      <c r="O91" s="1083"/>
      <c r="P91" s="1083"/>
      <c r="Q91" s="1083"/>
      <c r="R91" s="1083"/>
      <c r="S91" s="1083"/>
    </row>
    <row r="92" spans="1:19" ht="17.25" customHeight="1">
      <c r="A92" s="456" t="s">
        <v>666</v>
      </c>
      <c r="B92" s="873">
        <v>192.17</v>
      </c>
      <c r="C92" s="249">
        <v>154</v>
      </c>
      <c r="D92" s="249">
        <v>278</v>
      </c>
      <c r="E92" s="871">
        <v>144</v>
      </c>
      <c r="F92" s="250">
        <v>95</v>
      </c>
      <c r="G92" s="250">
        <v>145</v>
      </c>
      <c r="H92" s="462" t="s">
        <v>667</v>
      </c>
      <c r="I92" s="483"/>
      <c r="J92" s="1116"/>
      <c r="K92" s="1083"/>
      <c r="L92" s="1083"/>
      <c r="M92" s="1083"/>
      <c r="N92" s="1083"/>
      <c r="O92" s="1083"/>
      <c r="P92" s="1083"/>
      <c r="Q92" s="1083"/>
      <c r="R92" s="1083"/>
      <c r="S92" s="1083"/>
    </row>
    <row r="93" spans="1:19" ht="17.25" customHeight="1">
      <c r="A93" s="456" t="s">
        <v>674</v>
      </c>
      <c r="B93" s="1164">
        <v>0</v>
      </c>
      <c r="C93" s="1165">
        <v>0</v>
      </c>
      <c r="D93" s="1165">
        <v>0</v>
      </c>
      <c r="E93" s="1164">
        <v>0</v>
      </c>
      <c r="F93" s="1165">
        <v>0</v>
      </c>
      <c r="G93" s="1165">
        <v>0</v>
      </c>
      <c r="H93" s="465" t="s">
        <v>675</v>
      </c>
      <c r="I93" s="483"/>
      <c r="J93" s="1116"/>
      <c r="K93" s="1083"/>
      <c r="L93" s="1083"/>
      <c r="M93" s="1083"/>
      <c r="N93" s="1083"/>
      <c r="O93" s="1083"/>
      <c r="P93" s="1083"/>
      <c r="Q93" s="1083"/>
      <c r="R93" s="1083"/>
      <c r="S93" s="1083"/>
    </row>
    <row r="94" spans="1:19" ht="17.25" customHeight="1">
      <c r="A94" s="456" t="s">
        <v>672</v>
      </c>
      <c r="B94" s="1164">
        <v>0</v>
      </c>
      <c r="C94" s="1165">
        <v>0</v>
      </c>
      <c r="D94" s="1165">
        <v>0</v>
      </c>
      <c r="E94" s="1164">
        <v>0</v>
      </c>
      <c r="F94" s="1165">
        <v>0</v>
      </c>
      <c r="G94" s="1165">
        <v>0</v>
      </c>
      <c r="H94" s="465" t="s">
        <v>673</v>
      </c>
      <c r="I94" s="436"/>
      <c r="J94" s="436"/>
      <c r="K94" s="1083"/>
      <c r="L94" s="1083"/>
      <c r="M94" s="1083"/>
      <c r="N94" s="1083"/>
      <c r="O94" s="1083"/>
      <c r="P94" s="1083"/>
      <c r="Q94" s="1083"/>
      <c r="R94" s="1083"/>
      <c r="S94" s="1083"/>
    </row>
    <row r="95" spans="1:19" ht="17.25" customHeight="1">
      <c r="A95" s="456" t="s">
        <v>668</v>
      </c>
      <c r="B95" s="1164">
        <v>0</v>
      </c>
      <c r="C95" s="1165">
        <v>0</v>
      </c>
      <c r="D95" s="1165">
        <v>0</v>
      </c>
      <c r="E95" s="1164">
        <v>0</v>
      </c>
      <c r="F95" s="1165">
        <v>0</v>
      </c>
      <c r="G95" s="1165">
        <v>0</v>
      </c>
      <c r="H95" s="465" t="s">
        <v>669</v>
      </c>
      <c r="I95" s="483"/>
      <c r="J95" s="1116"/>
      <c r="K95" s="1083"/>
      <c r="L95" s="1083"/>
      <c r="M95" s="1083"/>
      <c r="N95" s="1083"/>
      <c r="O95" s="1083"/>
      <c r="P95" s="1083"/>
      <c r="Q95" s="1083"/>
      <c r="R95" s="1083"/>
      <c r="S95" s="1083"/>
    </row>
    <row r="96" spans="1:19" ht="17.25" customHeight="1">
      <c r="A96" s="456" t="s">
        <v>670</v>
      </c>
      <c r="B96" s="1164">
        <v>0</v>
      </c>
      <c r="C96" s="1165">
        <v>0</v>
      </c>
      <c r="D96" s="1165">
        <v>0</v>
      </c>
      <c r="E96" s="1164">
        <v>0</v>
      </c>
      <c r="F96" s="1165">
        <v>0</v>
      </c>
      <c r="G96" s="1165">
        <v>0</v>
      </c>
      <c r="H96" s="465" t="s">
        <v>671</v>
      </c>
      <c r="I96" s="483"/>
      <c r="J96" s="1116"/>
      <c r="K96" s="1083"/>
      <c r="L96" s="1083"/>
      <c r="M96" s="1083"/>
      <c r="N96" s="1083"/>
      <c r="O96" s="1083"/>
      <c r="P96" s="1083"/>
      <c r="Q96" s="1083"/>
      <c r="R96" s="1083"/>
      <c r="S96" s="1083"/>
    </row>
    <row r="97" spans="1:19" ht="17.25" customHeight="1">
      <c r="A97" s="456" t="s">
        <v>676</v>
      </c>
      <c r="B97" s="1164">
        <v>0</v>
      </c>
      <c r="C97" s="1165">
        <v>0</v>
      </c>
      <c r="D97" s="1165">
        <v>0</v>
      </c>
      <c r="E97" s="1164">
        <v>0</v>
      </c>
      <c r="F97" s="1165">
        <v>0</v>
      </c>
      <c r="G97" s="1165">
        <v>0</v>
      </c>
      <c r="H97" s="465" t="s">
        <v>677</v>
      </c>
      <c r="I97" s="436"/>
      <c r="J97" s="436"/>
      <c r="K97" s="1083"/>
      <c r="L97" s="1083"/>
      <c r="M97" s="1083"/>
      <c r="N97" s="1083"/>
      <c r="O97" s="1083"/>
      <c r="P97" s="1083"/>
      <c r="Q97" s="1083"/>
      <c r="R97" s="1083"/>
      <c r="S97" s="1083"/>
    </row>
    <row r="98" spans="1:19" ht="17.25" customHeight="1">
      <c r="A98" s="456" t="s">
        <v>678</v>
      </c>
      <c r="B98" s="1164">
        <v>0</v>
      </c>
      <c r="C98" s="1165">
        <v>0</v>
      </c>
      <c r="D98" s="1165">
        <v>0</v>
      </c>
      <c r="E98" s="1164">
        <v>0</v>
      </c>
      <c r="F98" s="1165">
        <v>0</v>
      </c>
      <c r="G98" s="1165">
        <v>0</v>
      </c>
      <c r="H98" s="465" t="s">
        <v>679</v>
      </c>
      <c r="I98" s="436"/>
      <c r="J98" s="436"/>
      <c r="K98" s="1083"/>
      <c r="L98" s="1083"/>
      <c r="M98" s="1083"/>
      <c r="N98" s="1083"/>
      <c r="O98" s="1083"/>
      <c r="P98" s="1083"/>
      <c r="Q98" s="1083"/>
      <c r="R98" s="1083"/>
      <c r="S98" s="1083"/>
    </row>
    <row r="99" spans="1:19" ht="17.25" customHeight="1">
      <c r="A99" s="456" t="s">
        <v>680</v>
      </c>
      <c r="B99" s="1164">
        <v>0</v>
      </c>
      <c r="C99" s="1165">
        <v>0</v>
      </c>
      <c r="D99" s="1165">
        <v>0</v>
      </c>
      <c r="E99" s="871">
        <v>2</v>
      </c>
      <c r="F99" s="1165">
        <v>0</v>
      </c>
      <c r="G99" s="1165">
        <v>0</v>
      </c>
      <c r="H99" s="465" t="s">
        <v>681</v>
      </c>
      <c r="I99" s="436"/>
      <c r="J99" s="436"/>
      <c r="K99" s="1083"/>
      <c r="L99" s="1083"/>
      <c r="M99" s="1083"/>
      <c r="N99" s="1083"/>
      <c r="O99" s="1083"/>
      <c r="P99" s="1083"/>
      <c r="Q99" s="1083"/>
      <c r="R99" s="1083"/>
      <c r="S99" s="1083"/>
    </row>
    <row r="100" spans="1:19" ht="17.25" customHeight="1">
      <c r="A100" s="456" t="s">
        <v>682</v>
      </c>
      <c r="B100" s="873">
        <v>31.48</v>
      </c>
      <c r="C100" s="249">
        <v>10</v>
      </c>
      <c r="D100" s="249">
        <v>29</v>
      </c>
      <c r="E100" s="871">
        <v>18</v>
      </c>
      <c r="F100" s="250">
        <v>5</v>
      </c>
      <c r="G100" s="250">
        <v>19</v>
      </c>
      <c r="H100" s="465" t="s">
        <v>683</v>
      </c>
      <c r="I100" s="484"/>
      <c r="J100" s="1116"/>
      <c r="K100" s="1083"/>
      <c r="L100" s="1083"/>
      <c r="M100" s="1083"/>
      <c r="N100" s="1083"/>
      <c r="O100" s="1083"/>
      <c r="P100" s="1083"/>
      <c r="Q100" s="1083"/>
      <c r="R100" s="1083"/>
      <c r="S100" s="1083"/>
    </row>
    <row r="101" spans="1:19" ht="17.25" customHeight="1">
      <c r="A101" s="456" t="s">
        <v>684</v>
      </c>
      <c r="B101" s="1164">
        <v>0</v>
      </c>
      <c r="C101" s="1165">
        <v>0</v>
      </c>
      <c r="D101" s="1165">
        <v>0</v>
      </c>
      <c r="E101" s="1164">
        <v>0</v>
      </c>
      <c r="F101" s="1165">
        <v>0</v>
      </c>
      <c r="G101" s="1165">
        <v>0</v>
      </c>
      <c r="H101" s="465" t="s">
        <v>685</v>
      </c>
      <c r="I101" s="484"/>
      <c r="J101" s="1116"/>
      <c r="K101" s="1083"/>
      <c r="L101" s="1083"/>
      <c r="M101" s="1083"/>
      <c r="N101" s="1083"/>
      <c r="O101" s="1083"/>
      <c r="P101" s="1083"/>
      <c r="Q101" s="1083"/>
      <c r="R101" s="1083"/>
      <c r="S101" s="1083"/>
    </row>
    <row r="102" spans="1:19" ht="17.25" customHeight="1">
      <c r="A102" s="456" t="s">
        <v>686</v>
      </c>
      <c r="B102" s="1164">
        <v>0</v>
      </c>
      <c r="C102" s="1165">
        <v>0</v>
      </c>
      <c r="D102" s="249">
        <v>384</v>
      </c>
      <c r="E102" s="871">
        <v>4</v>
      </c>
      <c r="F102" s="250">
        <v>11</v>
      </c>
      <c r="G102" s="250">
        <v>127</v>
      </c>
      <c r="H102" s="465" t="s">
        <v>687</v>
      </c>
      <c r="I102" s="436"/>
      <c r="J102" s="436"/>
      <c r="K102" s="1083"/>
      <c r="L102" s="1083"/>
      <c r="M102" s="1083"/>
      <c r="N102" s="1083"/>
      <c r="O102" s="1083"/>
      <c r="P102" s="1083"/>
      <c r="Q102" s="1083"/>
      <c r="R102" s="1083"/>
      <c r="S102" s="1083"/>
    </row>
    <row r="103" spans="1:19" ht="17.25" customHeight="1">
      <c r="A103" s="456" t="s">
        <v>688</v>
      </c>
      <c r="B103" s="873">
        <v>40.619999999999997</v>
      </c>
      <c r="C103" s="249">
        <v>38</v>
      </c>
      <c r="D103" s="249">
        <v>83</v>
      </c>
      <c r="E103" s="871">
        <v>46</v>
      </c>
      <c r="F103" s="250">
        <v>307</v>
      </c>
      <c r="G103" s="250">
        <v>187</v>
      </c>
      <c r="H103" s="465" t="s">
        <v>689</v>
      </c>
      <c r="I103" s="483"/>
      <c r="J103" s="1116"/>
      <c r="K103" s="1083"/>
      <c r="L103" s="1083"/>
      <c r="M103" s="1083"/>
      <c r="N103" s="1083"/>
      <c r="O103" s="1083"/>
      <c r="P103" s="1083"/>
      <c r="Q103" s="1083"/>
      <c r="R103" s="1083"/>
      <c r="S103" s="1083"/>
    </row>
    <row r="104" spans="1:19" ht="17.25" customHeight="1">
      <c r="A104" s="456" t="s">
        <v>918</v>
      </c>
      <c r="B104" s="873">
        <v>50.81</v>
      </c>
      <c r="C104" s="966">
        <v>0</v>
      </c>
      <c r="D104" s="966">
        <v>0</v>
      </c>
      <c r="E104" s="871">
        <v>43</v>
      </c>
      <c r="F104" s="966">
        <v>0</v>
      </c>
      <c r="G104" s="966">
        <v>0</v>
      </c>
      <c r="H104" s="465" t="s">
        <v>917</v>
      </c>
      <c r="I104" s="483"/>
      <c r="J104" s="1116"/>
      <c r="K104" s="1083"/>
      <c r="L104" s="1083"/>
      <c r="M104" s="1083"/>
      <c r="N104" s="1083"/>
      <c r="O104" s="1083"/>
      <c r="P104" s="1083"/>
      <c r="Q104" s="1083"/>
      <c r="R104" s="1083"/>
      <c r="S104" s="1083"/>
    </row>
    <row r="105" spans="1:19" ht="17.25" customHeight="1">
      <c r="A105" s="456" t="s">
        <v>690</v>
      </c>
      <c r="B105" s="873">
        <v>9.32</v>
      </c>
      <c r="C105" s="249">
        <v>5</v>
      </c>
      <c r="D105" s="1165">
        <v>0</v>
      </c>
      <c r="E105" s="871">
        <v>5</v>
      </c>
      <c r="F105" s="250">
        <v>10</v>
      </c>
      <c r="G105" s="250">
        <v>14</v>
      </c>
      <c r="H105" s="465" t="s">
        <v>691</v>
      </c>
      <c r="I105" s="483"/>
      <c r="J105" s="1116"/>
      <c r="K105" s="1083"/>
      <c r="L105" s="1083"/>
      <c r="M105" s="1083"/>
      <c r="N105" s="1083"/>
      <c r="O105" s="1083"/>
      <c r="P105" s="1083"/>
      <c r="Q105" s="1083"/>
      <c r="R105" s="1083"/>
      <c r="S105" s="1083"/>
    </row>
    <row r="106" spans="1:19" ht="17.25" customHeight="1">
      <c r="A106" s="456" t="s">
        <v>692</v>
      </c>
      <c r="B106" s="873">
        <v>199.62</v>
      </c>
      <c r="C106" s="249">
        <v>56</v>
      </c>
      <c r="D106" s="249">
        <v>28</v>
      </c>
      <c r="E106" s="871">
        <v>67</v>
      </c>
      <c r="F106" s="250">
        <v>50</v>
      </c>
      <c r="G106" s="250">
        <v>49</v>
      </c>
      <c r="H106" s="465" t="s">
        <v>693</v>
      </c>
      <c r="I106" s="483"/>
      <c r="J106" s="1116"/>
      <c r="K106" s="1083"/>
      <c r="L106" s="1083"/>
      <c r="M106" s="1083"/>
      <c r="N106" s="1083"/>
      <c r="O106" s="1083"/>
      <c r="P106" s="1083"/>
      <c r="Q106" s="1083"/>
      <c r="R106" s="1083"/>
      <c r="S106" s="1083"/>
    </row>
    <row r="107" spans="1:19" ht="17.25" customHeight="1">
      <c r="A107" s="456" t="s">
        <v>694</v>
      </c>
      <c r="B107" s="1164">
        <v>0</v>
      </c>
      <c r="C107" s="1165">
        <v>0</v>
      </c>
      <c r="D107" s="249">
        <v>40</v>
      </c>
      <c r="E107" s="871">
        <v>3</v>
      </c>
      <c r="F107" s="250">
        <v>1</v>
      </c>
      <c r="G107" s="250">
        <v>6</v>
      </c>
      <c r="H107" s="465" t="s">
        <v>695</v>
      </c>
      <c r="I107" s="1115"/>
      <c r="J107" s="1116"/>
      <c r="K107" s="1083"/>
      <c r="L107" s="1083"/>
      <c r="M107" s="1083"/>
      <c r="N107" s="1083"/>
      <c r="O107" s="1083"/>
      <c r="P107" s="1083"/>
      <c r="Q107" s="1083"/>
      <c r="R107" s="1083"/>
      <c r="S107" s="1083"/>
    </row>
    <row r="108" spans="1:19" ht="17.25" customHeight="1">
      <c r="A108" s="456" t="s">
        <v>696</v>
      </c>
      <c r="B108" s="873">
        <v>209.69</v>
      </c>
      <c r="C108" s="249">
        <v>32</v>
      </c>
      <c r="D108" s="249">
        <v>5</v>
      </c>
      <c r="E108" s="871">
        <v>110</v>
      </c>
      <c r="F108" s="250">
        <v>60</v>
      </c>
      <c r="G108" s="250">
        <v>42</v>
      </c>
      <c r="H108" s="465" t="s">
        <v>697</v>
      </c>
      <c r="I108" s="484"/>
      <c r="J108" s="1116"/>
      <c r="K108" s="1083"/>
      <c r="L108" s="1083"/>
      <c r="M108" s="1083"/>
      <c r="N108" s="1083"/>
      <c r="O108" s="1083"/>
      <c r="P108" s="1083"/>
      <c r="Q108" s="1083"/>
      <c r="R108" s="1083"/>
      <c r="S108" s="1083"/>
    </row>
    <row r="109" spans="1:19" ht="17.25" customHeight="1">
      <c r="A109" s="456"/>
      <c r="B109" s="461"/>
      <c r="C109" s="461"/>
      <c r="D109" s="461"/>
      <c r="E109" s="976"/>
      <c r="H109" s="462"/>
      <c r="I109" s="484"/>
      <c r="J109" s="1116"/>
      <c r="K109" s="1083"/>
      <c r="L109" s="1083"/>
      <c r="M109" s="1083"/>
      <c r="N109" s="1083"/>
      <c r="O109" s="1083"/>
      <c r="P109" s="1083"/>
      <c r="Q109" s="1083"/>
      <c r="R109" s="1083"/>
      <c r="S109" s="1083"/>
    </row>
    <row r="110" spans="1:19" ht="17.25" customHeight="1">
      <c r="A110" s="454" t="s">
        <v>470</v>
      </c>
      <c r="B110" s="492">
        <v>15079</v>
      </c>
      <c r="C110" s="246">
        <v>1344</v>
      </c>
      <c r="D110" s="246">
        <v>1473</v>
      </c>
      <c r="E110" s="909">
        <v>1422</v>
      </c>
      <c r="F110" s="267">
        <v>540</v>
      </c>
      <c r="G110" s="267">
        <v>340</v>
      </c>
      <c r="H110" s="464" t="s">
        <v>461</v>
      </c>
      <c r="I110" s="483"/>
      <c r="J110" s="1116"/>
      <c r="K110" s="1078"/>
      <c r="L110" s="1078"/>
      <c r="M110" s="1078"/>
      <c r="N110" s="1078"/>
      <c r="O110" s="1077"/>
      <c r="P110" s="1078"/>
      <c r="Q110" s="1078"/>
      <c r="R110" s="1078"/>
      <c r="S110" s="1078"/>
    </row>
    <row r="111" spans="1:19" ht="17.25" customHeight="1">
      <c r="A111" s="456" t="s">
        <v>698</v>
      </c>
      <c r="B111" s="461">
        <v>28.91</v>
      </c>
      <c r="C111" s="249">
        <v>172</v>
      </c>
      <c r="D111" s="249">
        <v>87</v>
      </c>
      <c r="E111" s="871">
        <v>427</v>
      </c>
      <c r="F111" s="250">
        <v>57</v>
      </c>
      <c r="G111" s="250">
        <v>90</v>
      </c>
      <c r="H111" s="465" t="s">
        <v>699</v>
      </c>
      <c r="I111" s="483"/>
      <c r="J111" s="1116"/>
      <c r="K111" s="1083"/>
      <c r="L111" s="1083"/>
      <c r="M111" s="1083"/>
      <c r="N111" s="1083"/>
      <c r="O111" s="1083"/>
      <c r="P111" s="1083"/>
      <c r="Q111" s="1083"/>
      <c r="R111" s="1083"/>
      <c r="S111" s="1083"/>
    </row>
    <row r="112" spans="1:19" ht="17.25" customHeight="1">
      <c r="A112" s="456" t="s">
        <v>700</v>
      </c>
      <c r="B112" s="461">
        <v>2.2599999999999998</v>
      </c>
      <c r="C112" s="249">
        <v>373</v>
      </c>
      <c r="D112" s="1165">
        <v>0</v>
      </c>
      <c r="E112" s="871">
        <v>3</v>
      </c>
      <c r="F112" s="250">
        <v>186</v>
      </c>
      <c r="G112" s="250">
        <v>9</v>
      </c>
      <c r="H112" s="465" t="s">
        <v>701</v>
      </c>
      <c r="I112" s="483"/>
      <c r="J112" s="1116"/>
      <c r="K112" s="1083"/>
      <c r="L112" s="1083"/>
      <c r="M112" s="1083"/>
      <c r="N112" s="1083"/>
      <c r="O112" s="1083"/>
      <c r="P112" s="1083"/>
      <c r="Q112" s="1083"/>
      <c r="R112" s="1083"/>
      <c r="S112" s="1083"/>
    </row>
    <row r="113" spans="1:19" ht="17.25" customHeight="1">
      <c r="A113" s="456" t="s">
        <v>702</v>
      </c>
      <c r="B113" s="461">
        <v>100.02</v>
      </c>
      <c r="C113" s="249">
        <v>93</v>
      </c>
      <c r="D113" s="1165">
        <v>0</v>
      </c>
      <c r="E113" s="871">
        <v>1</v>
      </c>
      <c r="F113" s="250">
        <v>2</v>
      </c>
      <c r="G113" s="250">
        <v>1</v>
      </c>
      <c r="H113" s="485" t="s">
        <v>703</v>
      </c>
      <c r="I113" s="483"/>
      <c r="J113" s="1116"/>
      <c r="K113" s="1083"/>
      <c r="L113" s="1083"/>
      <c r="M113" s="1083"/>
      <c r="N113" s="1083"/>
      <c r="O113" s="1083"/>
      <c r="P113" s="1083"/>
      <c r="Q113" s="1083"/>
      <c r="R113" s="1083"/>
      <c r="S113" s="1083"/>
    </row>
    <row r="114" spans="1:19" ht="17.25" customHeight="1">
      <c r="A114" s="456" t="s">
        <v>704</v>
      </c>
      <c r="B114" s="461">
        <v>3532.03</v>
      </c>
      <c r="C114" s="249">
        <v>206</v>
      </c>
      <c r="D114" s="249">
        <v>1222</v>
      </c>
      <c r="E114" s="871">
        <v>57</v>
      </c>
      <c r="F114" s="250">
        <v>4</v>
      </c>
      <c r="G114" s="250">
        <v>42</v>
      </c>
      <c r="H114" s="485" t="s">
        <v>705</v>
      </c>
      <c r="I114" s="483"/>
      <c r="J114" s="1116"/>
      <c r="K114" s="1083"/>
      <c r="L114" s="1083"/>
      <c r="M114" s="1083"/>
      <c r="N114" s="1083"/>
      <c r="O114" s="1083"/>
      <c r="P114" s="1083"/>
      <c r="Q114" s="1083"/>
      <c r="R114" s="1083"/>
      <c r="S114" s="1083"/>
    </row>
    <row r="115" spans="1:19" ht="17.25" customHeight="1">
      <c r="A115" s="456" t="s">
        <v>706</v>
      </c>
      <c r="B115" s="1165">
        <v>0</v>
      </c>
      <c r="C115" s="249">
        <v>15</v>
      </c>
      <c r="D115" s="249">
        <v>48</v>
      </c>
      <c r="E115" s="1164">
        <v>0</v>
      </c>
      <c r="F115" s="250">
        <v>28</v>
      </c>
      <c r="G115" s="250">
        <v>68</v>
      </c>
      <c r="H115" s="465" t="s">
        <v>707</v>
      </c>
      <c r="I115" s="484"/>
      <c r="J115" s="1116"/>
      <c r="K115" s="1083"/>
      <c r="L115" s="1083"/>
      <c r="M115" s="1083"/>
      <c r="N115" s="1083"/>
      <c r="O115" s="1083"/>
      <c r="P115" s="1083"/>
      <c r="Q115" s="1083"/>
      <c r="R115" s="1083"/>
      <c r="S115" s="1083"/>
    </row>
    <row r="116" spans="1:19" ht="17.25" customHeight="1">
      <c r="A116" s="456" t="s">
        <v>708</v>
      </c>
      <c r="B116" s="461">
        <v>30.61</v>
      </c>
      <c r="C116" s="1165">
        <v>0</v>
      </c>
      <c r="D116" s="1165">
        <v>0</v>
      </c>
      <c r="E116" s="871">
        <v>8</v>
      </c>
      <c r="F116" s="1165">
        <v>0</v>
      </c>
      <c r="G116" s="1165">
        <v>0</v>
      </c>
      <c r="H116" s="465" t="s">
        <v>709</v>
      </c>
      <c r="I116" s="483"/>
      <c r="J116" s="1116"/>
      <c r="K116" s="1083"/>
      <c r="L116" s="1083"/>
      <c r="M116" s="1083"/>
      <c r="N116" s="1083"/>
      <c r="O116" s="1083"/>
      <c r="P116" s="1083"/>
      <c r="Q116" s="1083"/>
      <c r="R116" s="1083"/>
      <c r="S116" s="1083"/>
    </row>
    <row r="117" spans="1:19" ht="17.25" customHeight="1">
      <c r="A117" s="456" t="s">
        <v>710</v>
      </c>
      <c r="B117" s="461">
        <v>11269.4</v>
      </c>
      <c r="C117" s="249">
        <v>283</v>
      </c>
      <c r="D117" s="249">
        <v>4</v>
      </c>
      <c r="E117" s="871">
        <v>801</v>
      </c>
      <c r="F117" s="250">
        <v>12</v>
      </c>
      <c r="G117" s="250">
        <v>1</v>
      </c>
      <c r="H117" s="465" t="s">
        <v>711</v>
      </c>
      <c r="I117" s="483"/>
      <c r="J117" s="1116"/>
      <c r="K117" s="1083"/>
      <c r="L117" s="1083"/>
      <c r="M117" s="1083"/>
      <c r="N117" s="1083"/>
      <c r="O117" s="1083"/>
      <c r="P117" s="1083"/>
      <c r="Q117" s="1083"/>
      <c r="R117" s="1083"/>
      <c r="S117" s="1083"/>
    </row>
    <row r="118" spans="1:19" ht="17.25" customHeight="1">
      <c r="A118" s="456" t="s">
        <v>712</v>
      </c>
      <c r="B118" s="461">
        <v>31.83</v>
      </c>
      <c r="C118" s="249">
        <v>7</v>
      </c>
      <c r="D118" s="249">
        <v>69</v>
      </c>
      <c r="E118" s="871">
        <v>13</v>
      </c>
      <c r="F118" s="250">
        <v>75</v>
      </c>
      <c r="G118" s="250">
        <v>31</v>
      </c>
      <c r="H118" s="465" t="s">
        <v>713</v>
      </c>
      <c r="I118" s="483"/>
      <c r="J118" s="1116"/>
      <c r="K118" s="1083"/>
      <c r="L118" s="1083"/>
      <c r="M118" s="1083"/>
      <c r="N118" s="1083"/>
      <c r="O118" s="1083"/>
      <c r="P118" s="1083"/>
      <c r="Q118" s="1083"/>
      <c r="R118" s="1083"/>
      <c r="S118" s="1083"/>
    </row>
    <row r="119" spans="1:19" ht="17.25" customHeight="1">
      <c r="A119" s="456" t="s">
        <v>714</v>
      </c>
      <c r="B119" s="461">
        <v>83.94</v>
      </c>
      <c r="C119" s="249">
        <v>195</v>
      </c>
      <c r="D119" s="249">
        <v>43</v>
      </c>
      <c r="E119" s="871">
        <v>112</v>
      </c>
      <c r="F119" s="250">
        <v>176</v>
      </c>
      <c r="G119" s="250">
        <v>98</v>
      </c>
      <c r="H119" s="465" t="s">
        <v>715</v>
      </c>
      <c r="I119" s="1115"/>
      <c r="J119" s="1116"/>
      <c r="K119" s="1083"/>
      <c r="L119" s="1083"/>
      <c r="M119" s="1083"/>
      <c r="N119" s="1083"/>
      <c r="O119" s="1083"/>
      <c r="P119" s="1083"/>
      <c r="Q119" s="1083"/>
      <c r="R119" s="1083"/>
      <c r="S119" s="1083"/>
    </row>
    <row r="120" spans="1:19" ht="17.25" customHeight="1">
      <c r="A120" s="456"/>
      <c r="B120" s="461"/>
      <c r="C120" s="461"/>
      <c r="D120" s="461"/>
      <c r="E120" s="971"/>
      <c r="H120" s="462"/>
      <c r="I120" s="483"/>
      <c r="J120" s="1116"/>
      <c r="K120" s="1078"/>
      <c r="L120" s="1078"/>
      <c r="M120" s="1078"/>
      <c r="N120" s="1078"/>
      <c r="O120" s="1078"/>
      <c r="P120" s="1078"/>
      <c r="Q120" s="1078"/>
      <c r="R120" s="1078"/>
      <c r="S120" s="1078"/>
    </row>
    <row r="121" spans="1:19" ht="17.25" customHeight="1">
      <c r="A121" s="454" t="s">
        <v>716</v>
      </c>
      <c r="B121" s="492">
        <v>45.43</v>
      </c>
      <c r="C121" s="246">
        <v>44</v>
      </c>
      <c r="D121" s="246">
        <v>10708</v>
      </c>
      <c r="E121" s="1164">
        <v>35</v>
      </c>
      <c r="F121" s="267">
        <v>61</v>
      </c>
      <c r="G121" s="267">
        <v>71</v>
      </c>
      <c r="H121" s="464" t="s">
        <v>462</v>
      </c>
      <c r="I121" s="483"/>
      <c r="J121" s="1116"/>
      <c r="K121" s="1083"/>
      <c r="L121" s="1083"/>
      <c r="M121" s="1083"/>
      <c r="N121" s="1083"/>
      <c r="O121" s="1083"/>
      <c r="P121" s="1083"/>
      <c r="Q121" s="1083"/>
      <c r="R121" s="1083"/>
      <c r="S121" s="1083"/>
    </row>
    <row r="122" spans="1:19" ht="17.25" customHeight="1">
      <c r="A122" s="456" t="s">
        <v>717</v>
      </c>
      <c r="B122" s="1165">
        <v>0</v>
      </c>
      <c r="C122" s="249">
        <v>11</v>
      </c>
      <c r="D122" s="249">
        <v>20</v>
      </c>
      <c r="E122" s="1164">
        <v>0</v>
      </c>
      <c r="F122" s="250">
        <v>22</v>
      </c>
      <c r="G122" s="250">
        <v>2</v>
      </c>
      <c r="H122" s="465" t="s">
        <v>718</v>
      </c>
      <c r="I122" s="484"/>
      <c r="J122" s="1116"/>
      <c r="K122" s="1083"/>
      <c r="L122" s="1083"/>
      <c r="M122" s="1083"/>
      <c r="N122" s="1083"/>
      <c r="O122" s="1083"/>
      <c r="P122" s="1083"/>
      <c r="Q122" s="1083"/>
      <c r="R122" s="1083"/>
      <c r="S122" s="1083"/>
    </row>
    <row r="123" spans="1:19" ht="17.25" customHeight="1">
      <c r="A123" s="456" t="s">
        <v>719</v>
      </c>
      <c r="B123" s="461">
        <v>41.49</v>
      </c>
      <c r="C123" s="249">
        <v>32</v>
      </c>
      <c r="D123" s="249">
        <v>10688</v>
      </c>
      <c r="E123" s="871">
        <v>31</v>
      </c>
      <c r="F123" s="250">
        <v>26</v>
      </c>
      <c r="G123" s="250">
        <v>69</v>
      </c>
      <c r="H123" s="465" t="s">
        <v>720</v>
      </c>
      <c r="I123" s="483"/>
      <c r="J123" s="1116"/>
      <c r="K123" s="1083"/>
      <c r="L123" s="1083"/>
      <c r="M123" s="1083"/>
      <c r="N123" s="1083"/>
      <c r="O123" s="1083"/>
      <c r="P123" s="1083"/>
      <c r="Q123" s="1083"/>
      <c r="R123" s="1083"/>
      <c r="S123" s="1083"/>
    </row>
    <row r="124" spans="1:19" ht="17.25" customHeight="1">
      <c r="A124" s="456" t="s">
        <v>721</v>
      </c>
      <c r="B124" s="461">
        <v>3.94</v>
      </c>
      <c r="C124" s="1165">
        <v>0</v>
      </c>
      <c r="D124" s="1165">
        <v>0</v>
      </c>
      <c r="E124" s="871">
        <v>4</v>
      </c>
      <c r="F124" s="250">
        <v>13</v>
      </c>
      <c r="G124" s="1165">
        <v>0</v>
      </c>
      <c r="H124" s="465" t="s">
        <v>722</v>
      </c>
      <c r="I124" s="483"/>
      <c r="J124" s="1116"/>
      <c r="K124" s="1078"/>
      <c r="L124" s="1078"/>
      <c r="M124" s="1078"/>
      <c r="N124" s="1077"/>
      <c r="O124" s="1077"/>
      <c r="P124" s="1078"/>
      <c r="Q124" s="1078"/>
      <c r="R124" s="1078"/>
      <c r="S124" s="1078"/>
    </row>
    <row r="125" spans="1:19" ht="17.25" customHeight="1">
      <c r="A125" s="456"/>
      <c r="B125" s="461"/>
      <c r="C125" s="461"/>
      <c r="D125" s="461"/>
      <c r="E125" s="971"/>
      <c r="H125" s="462"/>
      <c r="I125" s="484"/>
      <c r="J125" s="1116"/>
      <c r="K125" s="1083"/>
      <c r="L125" s="1083"/>
      <c r="M125" s="1083"/>
      <c r="N125" s="1083"/>
      <c r="O125" s="1083"/>
      <c r="P125" s="1083"/>
      <c r="Q125" s="1083"/>
      <c r="R125" s="1083"/>
      <c r="S125" s="1083"/>
    </row>
    <row r="126" spans="1:19" ht="17.25" customHeight="1">
      <c r="A126" s="454" t="s">
        <v>723</v>
      </c>
      <c r="B126" s="492">
        <v>1167.3499999999999</v>
      </c>
      <c r="C126" s="246">
        <v>7609</v>
      </c>
      <c r="D126" s="246">
        <v>616</v>
      </c>
      <c r="E126" s="909">
        <v>1069</v>
      </c>
      <c r="F126" s="246">
        <v>1069</v>
      </c>
      <c r="G126" s="267">
        <v>779</v>
      </c>
      <c r="H126" s="464" t="s">
        <v>463</v>
      </c>
      <c r="I126" s="1115"/>
      <c r="J126" s="1116"/>
      <c r="K126" s="1083"/>
      <c r="L126" s="1083"/>
      <c r="M126" s="1083"/>
      <c r="N126" s="1083"/>
      <c r="O126" s="1083"/>
      <c r="P126" s="1083"/>
      <c r="Q126" s="1083"/>
      <c r="R126" s="1083"/>
      <c r="S126" s="1083"/>
    </row>
    <row r="127" spans="1:19" ht="17.25" customHeight="1">
      <c r="A127" s="456" t="s">
        <v>724</v>
      </c>
      <c r="B127" s="461">
        <v>245.56</v>
      </c>
      <c r="C127" s="249">
        <v>7261</v>
      </c>
      <c r="D127" s="249">
        <v>1</v>
      </c>
      <c r="E127" s="871">
        <v>468</v>
      </c>
      <c r="F127" s="250">
        <v>596</v>
      </c>
      <c r="G127" s="250">
        <v>99</v>
      </c>
      <c r="H127" s="465" t="s">
        <v>725</v>
      </c>
      <c r="I127" s="1115"/>
      <c r="J127" s="1116"/>
      <c r="K127" s="1083"/>
      <c r="L127" s="1083"/>
      <c r="M127" s="1083"/>
      <c r="N127" s="1083"/>
      <c r="O127" s="1083"/>
      <c r="P127" s="1083"/>
      <c r="Q127" s="1083"/>
      <c r="R127" s="1083"/>
      <c r="S127" s="1083"/>
    </row>
    <row r="128" spans="1:19" ht="17.25" customHeight="1">
      <c r="A128" s="456" t="s">
        <v>726</v>
      </c>
      <c r="B128" s="461">
        <v>345.78</v>
      </c>
      <c r="C128" s="249">
        <v>40</v>
      </c>
      <c r="D128" s="249">
        <v>35</v>
      </c>
      <c r="E128" s="871">
        <v>148</v>
      </c>
      <c r="F128" s="250">
        <v>85</v>
      </c>
      <c r="G128" s="250">
        <v>77</v>
      </c>
      <c r="H128" s="465" t="s">
        <v>727</v>
      </c>
      <c r="I128" s="483"/>
      <c r="J128" s="1116"/>
      <c r="K128" s="1083"/>
      <c r="L128" s="1083"/>
      <c r="M128" s="1083"/>
      <c r="N128" s="1083"/>
      <c r="O128" s="1083"/>
      <c r="P128" s="1083"/>
      <c r="Q128" s="1083"/>
      <c r="R128" s="1083"/>
      <c r="S128" s="1083"/>
    </row>
    <row r="129" spans="1:19" ht="17.25" customHeight="1">
      <c r="A129" s="456" t="s">
        <v>728</v>
      </c>
      <c r="B129" s="461">
        <v>9.24</v>
      </c>
      <c r="C129" s="1165">
        <v>0</v>
      </c>
      <c r="D129" s="1165">
        <v>0</v>
      </c>
      <c r="E129" s="871">
        <v>5</v>
      </c>
      <c r="F129" s="250">
        <v>1</v>
      </c>
      <c r="G129" s="1165">
        <v>0</v>
      </c>
      <c r="H129" s="465" t="s">
        <v>729</v>
      </c>
      <c r="I129" s="483"/>
      <c r="J129" s="1116"/>
      <c r="K129" s="1083"/>
      <c r="L129" s="1083"/>
      <c r="M129" s="1083"/>
      <c r="N129" s="1083"/>
      <c r="O129" s="1083"/>
      <c r="P129" s="1083"/>
      <c r="Q129" s="1083"/>
      <c r="R129" s="1083"/>
      <c r="S129" s="1083"/>
    </row>
    <row r="130" spans="1:19" ht="17.25" customHeight="1">
      <c r="A130" s="456" t="s">
        <v>730</v>
      </c>
      <c r="B130" s="461">
        <v>539.11</v>
      </c>
      <c r="C130" s="249">
        <v>285</v>
      </c>
      <c r="D130" s="249">
        <v>190</v>
      </c>
      <c r="E130" s="871">
        <v>346</v>
      </c>
      <c r="F130" s="250">
        <v>306</v>
      </c>
      <c r="G130" s="250">
        <v>285</v>
      </c>
      <c r="H130" s="465" t="s">
        <v>731</v>
      </c>
      <c r="I130" s="436"/>
      <c r="J130" s="436"/>
      <c r="K130" s="1078"/>
      <c r="L130" s="1078"/>
      <c r="M130" s="1078"/>
      <c r="N130" s="1078"/>
      <c r="O130" s="1078"/>
      <c r="P130" s="1078"/>
      <c r="Q130" s="1078"/>
      <c r="R130" s="1078"/>
      <c r="S130" s="1078"/>
    </row>
    <row r="131" spans="1:19" ht="17.25" customHeight="1">
      <c r="A131" s="456" t="s">
        <v>732</v>
      </c>
      <c r="B131" s="461">
        <v>27.66</v>
      </c>
      <c r="C131" s="249">
        <v>23</v>
      </c>
      <c r="D131" s="249">
        <v>389</v>
      </c>
      <c r="E131" s="871">
        <v>102</v>
      </c>
      <c r="F131" s="250">
        <v>81</v>
      </c>
      <c r="G131" s="250">
        <v>318</v>
      </c>
      <c r="H131" s="465" t="s">
        <v>733</v>
      </c>
      <c r="I131" s="484"/>
      <c r="J131" s="1116"/>
      <c r="K131" s="1083"/>
      <c r="L131" s="1083"/>
      <c r="M131" s="1083"/>
      <c r="N131" s="1083"/>
      <c r="O131" s="1083"/>
      <c r="P131" s="1083"/>
      <c r="Q131" s="1083"/>
      <c r="R131" s="1083"/>
      <c r="S131" s="1083"/>
    </row>
    <row r="132" spans="1:19" ht="17.25" customHeight="1">
      <c r="A132" s="456"/>
      <c r="B132" s="461"/>
      <c r="C132" s="461"/>
      <c r="D132" s="461"/>
      <c r="E132" s="971"/>
      <c r="H132" s="462"/>
      <c r="I132" s="1120"/>
      <c r="J132" s="1116"/>
      <c r="K132" s="1078"/>
      <c r="L132" s="1078"/>
      <c r="M132" s="1078"/>
      <c r="N132" s="1078"/>
      <c r="O132" s="1078"/>
      <c r="P132" s="1078"/>
      <c r="Q132" s="1078"/>
      <c r="R132" s="1078"/>
      <c r="S132" s="1078"/>
    </row>
    <row r="133" spans="1:19" ht="17.25" customHeight="1">
      <c r="A133" s="454" t="s">
        <v>735</v>
      </c>
      <c r="B133" s="492">
        <v>75.59</v>
      </c>
      <c r="C133" s="246">
        <v>26</v>
      </c>
      <c r="D133" s="246">
        <v>15</v>
      </c>
      <c r="E133" s="875">
        <v>41</v>
      </c>
      <c r="F133" s="267">
        <v>26</v>
      </c>
      <c r="G133" s="267">
        <v>913</v>
      </c>
      <c r="H133" s="455" t="s">
        <v>519</v>
      </c>
      <c r="I133" s="484"/>
      <c r="J133" s="1116"/>
      <c r="K133" s="1083"/>
      <c r="L133" s="1083"/>
      <c r="M133" s="1083"/>
      <c r="N133" s="1083"/>
      <c r="O133" s="1083"/>
      <c r="P133" s="1083"/>
      <c r="Q133" s="1083"/>
      <c r="R133" s="1083"/>
      <c r="S133" s="1083"/>
    </row>
    <row r="134" spans="1:19" ht="17.25" customHeight="1">
      <c r="A134" s="456" t="s">
        <v>736</v>
      </c>
      <c r="B134" s="461">
        <v>75.59</v>
      </c>
      <c r="C134" s="249">
        <v>26</v>
      </c>
      <c r="D134" s="249">
        <v>15</v>
      </c>
      <c r="E134" s="871">
        <v>41</v>
      </c>
      <c r="F134" s="250">
        <v>26</v>
      </c>
      <c r="G134" s="250">
        <v>913</v>
      </c>
      <c r="H134" s="486" t="s">
        <v>737</v>
      </c>
      <c r="I134" s="1131"/>
      <c r="J134" s="1116"/>
      <c r="K134" s="1078"/>
      <c r="L134" s="1078"/>
      <c r="M134" s="1078"/>
      <c r="N134" s="1078"/>
      <c r="O134" s="1078"/>
      <c r="P134" s="1078"/>
      <c r="Q134" s="1078"/>
      <c r="R134" s="1078"/>
      <c r="S134" s="1078"/>
    </row>
    <row r="135" spans="1:19" ht="17.25" customHeight="1">
      <c r="A135" s="456"/>
      <c r="B135" s="461"/>
      <c r="C135" s="461"/>
      <c r="D135" s="461"/>
      <c r="E135" s="971"/>
      <c r="H135" s="487"/>
      <c r="I135" s="1131"/>
      <c r="J135" s="1116"/>
      <c r="K135" s="1083"/>
      <c r="L135" s="1083"/>
      <c r="M135" s="1083"/>
      <c r="N135" s="1083"/>
      <c r="O135" s="1083"/>
      <c r="P135" s="1083"/>
      <c r="Q135" s="1083"/>
      <c r="R135" s="1083"/>
      <c r="S135" s="1083"/>
    </row>
    <row r="136" spans="1:19" ht="17.25" customHeight="1">
      <c r="A136" s="454" t="s">
        <v>738</v>
      </c>
      <c r="B136" s="492">
        <v>18.260000000000002</v>
      </c>
      <c r="C136" s="246">
        <v>899</v>
      </c>
      <c r="D136" s="246">
        <v>3</v>
      </c>
      <c r="E136" s="875">
        <v>15</v>
      </c>
      <c r="F136" s="267">
        <v>13</v>
      </c>
      <c r="G136" s="267">
        <v>11</v>
      </c>
      <c r="H136" s="455" t="s">
        <v>465</v>
      </c>
      <c r="I136" s="484"/>
      <c r="J136" s="436"/>
      <c r="K136" s="1078"/>
      <c r="L136" s="1077"/>
      <c r="M136" s="1077"/>
      <c r="N136" s="1077"/>
      <c r="O136" s="1077"/>
      <c r="P136" s="1078"/>
      <c r="Q136" s="1078"/>
      <c r="R136" s="1078"/>
      <c r="S136" s="1078"/>
    </row>
    <row r="137" spans="1:19" ht="17.25" customHeight="1">
      <c r="A137" s="456" t="s">
        <v>739</v>
      </c>
      <c r="B137" s="461">
        <v>18.260000000000002</v>
      </c>
      <c r="C137" s="249">
        <v>899</v>
      </c>
      <c r="D137" s="249">
        <v>3</v>
      </c>
      <c r="E137" s="871">
        <v>15</v>
      </c>
      <c r="F137" s="250">
        <v>13</v>
      </c>
      <c r="G137" s="250">
        <v>11</v>
      </c>
      <c r="H137" s="486" t="s">
        <v>740</v>
      </c>
      <c r="I137" s="483"/>
      <c r="J137" s="1116"/>
      <c r="K137" s="1223"/>
      <c r="L137" s="1223"/>
      <c r="M137" s="1223"/>
      <c r="N137" s="1223"/>
      <c r="O137" s="1223"/>
      <c r="P137" s="1223"/>
      <c r="Q137" s="1223"/>
      <c r="R137" s="1223"/>
      <c r="S137" s="1223"/>
    </row>
    <row r="138" spans="1:19" ht="17.25" customHeight="1">
      <c r="A138" s="456"/>
      <c r="B138" s="461"/>
      <c r="C138" s="461"/>
      <c r="D138" s="461"/>
      <c r="E138" s="978"/>
      <c r="F138" s="461"/>
      <c r="G138" s="461"/>
      <c r="H138" s="487"/>
      <c r="I138" s="483"/>
      <c r="J138" s="1116"/>
      <c r="K138" s="1223"/>
      <c r="L138" s="1223"/>
      <c r="M138" s="1223"/>
      <c r="N138" s="1223"/>
      <c r="O138" s="1223"/>
      <c r="P138" s="1223"/>
      <c r="Q138" s="1223"/>
      <c r="R138" s="1223"/>
      <c r="S138" s="1223"/>
    </row>
    <row r="139" spans="1:19" ht="17.25" customHeight="1">
      <c r="A139" s="454" t="s">
        <v>741</v>
      </c>
      <c r="B139" s="492">
        <v>27.59</v>
      </c>
      <c r="C139" s="246">
        <v>1</v>
      </c>
      <c r="D139" s="246">
        <v>4</v>
      </c>
      <c r="E139" s="875">
        <v>4</v>
      </c>
      <c r="F139" s="267">
        <v>1</v>
      </c>
      <c r="G139" s="267">
        <v>242</v>
      </c>
      <c r="H139" s="455" t="s">
        <v>466</v>
      </c>
      <c r="I139" s="1115"/>
      <c r="J139" s="1116"/>
      <c r="K139" s="1116"/>
      <c r="L139" s="1116"/>
      <c r="M139" s="1116"/>
      <c r="N139" s="1116"/>
      <c r="O139" s="1116"/>
      <c r="P139" s="1116"/>
      <c r="Q139" s="436"/>
      <c r="R139" s="436"/>
      <c r="S139" s="436"/>
    </row>
    <row r="140" spans="1:19" ht="17.25" customHeight="1">
      <c r="A140" s="456" t="s">
        <v>742</v>
      </c>
      <c r="B140" s="461">
        <v>27.59</v>
      </c>
      <c r="C140" s="249">
        <v>1</v>
      </c>
      <c r="D140" s="249">
        <v>4</v>
      </c>
      <c r="E140" s="871">
        <v>4</v>
      </c>
      <c r="F140" s="250">
        <v>1</v>
      </c>
      <c r="G140" s="250">
        <v>242</v>
      </c>
      <c r="H140" s="487" t="s">
        <v>743</v>
      </c>
      <c r="I140" s="484"/>
      <c r="J140" s="463"/>
      <c r="K140" s="463"/>
      <c r="L140" s="463"/>
      <c r="M140" s="463"/>
      <c r="N140" s="463"/>
      <c r="O140" s="463"/>
      <c r="P140" s="463"/>
    </row>
    <row r="141" spans="1:19" ht="17.25" customHeight="1">
      <c r="A141" s="456"/>
      <c r="B141" s="461"/>
      <c r="C141" s="461"/>
      <c r="D141" s="461"/>
      <c r="E141" s="461"/>
      <c r="H141" s="487"/>
    </row>
    <row r="142" spans="1:19" ht="17.25" customHeight="1">
      <c r="A142" s="489" t="s">
        <v>19</v>
      </c>
      <c r="B142" s="492">
        <v>280663.56</v>
      </c>
      <c r="C142" s="272">
        <v>33202</v>
      </c>
      <c r="D142" s="272">
        <v>25932</v>
      </c>
      <c r="E142" s="272">
        <v>7649</v>
      </c>
      <c r="F142" s="272">
        <v>6214</v>
      </c>
      <c r="G142" s="272">
        <v>6226</v>
      </c>
      <c r="H142" s="467" t="s">
        <v>175</v>
      </c>
      <c r="I142" s="490"/>
      <c r="J142" s="463"/>
      <c r="K142" s="463"/>
      <c r="L142" s="463"/>
      <c r="M142" s="463"/>
      <c r="N142" s="463"/>
      <c r="O142" s="463"/>
      <c r="P142" s="463"/>
    </row>
    <row r="143" spans="1:19" ht="13.15" customHeight="1">
      <c r="A143" s="491"/>
      <c r="B143" s="461"/>
      <c r="C143" s="461"/>
      <c r="D143" s="461"/>
      <c r="E143" s="461"/>
      <c r="F143" s="461"/>
      <c r="G143" s="488"/>
      <c r="H143" s="474"/>
      <c r="I143" s="490"/>
      <c r="J143" s="463"/>
      <c r="K143" s="463"/>
      <c r="L143" s="463"/>
      <c r="M143" s="463"/>
      <c r="N143" s="463"/>
      <c r="O143" s="463"/>
      <c r="P143" s="463"/>
    </row>
    <row r="144" spans="1:19" ht="13.15" customHeight="1">
      <c r="A144" s="480"/>
      <c r="B144" s="461"/>
      <c r="C144" s="461"/>
      <c r="D144" s="461"/>
      <c r="E144" s="461"/>
      <c r="F144" s="461"/>
      <c r="G144" s="482"/>
      <c r="H144" s="474"/>
      <c r="I144" s="493"/>
      <c r="J144" s="463"/>
      <c r="K144" s="463"/>
      <c r="L144" s="463"/>
      <c r="M144" s="463"/>
      <c r="N144" s="463"/>
      <c r="O144" s="463"/>
      <c r="P144" s="463"/>
    </row>
    <row r="145" spans="1:16" ht="13.15" customHeight="1"/>
    <row r="146" spans="1:16" s="436" customFormat="1" ht="13.15" customHeight="1">
      <c r="A146" s="494"/>
      <c r="B146" s="492"/>
      <c r="C146" s="492"/>
      <c r="D146" s="492"/>
      <c r="E146" s="492"/>
      <c r="F146" s="492"/>
      <c r="G146" s="492"/>
      <c r="H146" s="441"/>
      <c r="I146" s="463"/>
      <c r="J146" s="463"/>
      <c r="K146" s="463"/>
      <c r="L146" s="463"/>
      <c r="M146" s="463"/>
      <c r="N146" s="463"/>
      <c r="O146" s="463"/>
      <c r="P146" s="463"/>
    </row>
    <row r="147" spans="1:16" s="436" customFormat="1" ht="12.75" customHeight="1">
      <c r="A147" s="494"/>
      <c r="B147" s="492"/>
      <c r="C147" s="492"/>
      <c r="D147" s="492"/>
      <c r="E147" s="492"/>
      <c r="F147" s="492"/>
      <c r="G147" s="492"/>
      <c r="H147" s="441"/>
      <c r="I147" s="463"/>
      <c r="J147" s="463"/>
      <c r="K147" s="463"/>
      <c r="L147" s="463"/>
      <c r="M147" s="463"/>
      <c r="N147" s="463"/>
      <c r="O147" s="463"/>
      <c r="P147" s="463"/>
    </row>
    <row r="148" spans="1:16" s="436" customFormat="1" ht="12.75" customHeight="1">
      <c r="A148" s="494"/>
      <c r="B148" s="492"/>
      <c r="C148" s="492"/>
      <c r="D148" s="492"/>
      <c r="E148" s="492"/>
      <c r="F148" s="492"/>
      <c r="G148" s="492"/>
      <c r="H148" s="441"/>
      <c r="I148" s="463"/>
      <c r="J148" s="463"/>
      <c r="K148" s="463"/>
      <c r="L148" s="463"/>
      <c r="M148" s="463"/>
      <c r="N148" s="463"/>
      <c r="O148" s="463"/>
      <c r="P148" s="463"/>
    </row>
    <row r="149" spans="1:16" s="436" customFormat="1" ht="12.75" customHeight="1">
      <c r="A149" s="226" t="s">
        <v>744</v>
      </c>
      <c r="B149" s="226"/>
      <c r="C149" s="227"/>
      <c r="D149" s="227"/>
      <c r="E149" s="227"/>
      <c r="F149" s="227"/>
      <c r="G149" s="227"/>
      <c r="H149" s="228" t="s">
        <v>745</v>
      </c>
      <c r="I149" s="463"/>
      <c r="J149" s="463"/>
      <c r="K149" s="463"/>
      <c r="L149" s="463"/>
      <c r="M149" s="463"/>
      <c r="N149" s="463"/>
      <c r="O149" s="463"/>
      <c r="P149" s="463"/>
    </row>
    <row r="150" spans="1:16" s="436" customFormat="1" ht="12.75" customHeight="1">
      <c r="A150" s="494"/>
      <c r="B150" s="492"/>
      <c r="C150" s="492"/>
      <c r="D150" s="492"/>
      <c r="E150" s="492"/>
      <c r="F150" s="492"/>
      <c r="G150" s="492"/>
      <c r="H150" s="441"/>
      <c r="I150" s="463"/>
      <c r="J150" s="463"/>
      <c r="K150" s="463"/>
      <c r="L150" s="463"/>
      <c r="M150" s="463"/>
      <c r="N150" s="463"/>
      <c r="O150" s="463"/>
      <c r="P150" s="463"/>
    </row>
    <row r="151" spans="1:16" s="436" customFormat="1" ht="12.75" customHeight="1">
      <c r="A151" s="494"/>
      <c r="B151" s="492"/>
      <c r="C151" s="492"/>
      <c r="D151" s="492"/>
      <c r="E151" s="492"/>
      <c r="F151" s="492"/>
      <c r="G151" s="492"/>
      <c r="H151" s="441"/>
      <c r="I151" s="463"/>
      <c r="J151" s="463"/>
      <c r="K151" s="463"/>
      <c r="L151" s="463"/>
      <c r="M151" s="463"/>
      <c r="N151" s="463"/>
      <c r="O151" s="463"/>
      <c r="P151" s="463"/>
    </row>
    <row r="152" spans="1:16" s="436" customFormat="1" ht="12.75" customHeight="1">
      <c r="A152" s="494"/>
      <c r="B152" s="492"/>
      <c r="C152" s="492"/>
      <c r="D152" s="492"/>
      <c r="E152" s="492"/>
      <c r="F152" s="492"/>
      <c r="G152" s="492"/>
      <c r="H152" s="441"/>
      <c r="I152" s="463"/>
      <c r="J152" s="463"/>
      <c r="K152" s="463"/>
      <c r="L152" s="463"/>
      <c r="M152" s="463"/>
      <c r="N152" s="463"/>
      <c r="O152" s="463"/>
      <c r="P152" s="463"/>
    </row>
    <row r="153" spans="1:16" s="436" customFormat="1" ht="12.75" customHeight="1">
      <c r="A153" s="494"/>
      <c r="B153" s="492"/>
      <c r="C153" s="492"/>
      <c r="D153" s="492"/>
      <c r="E153" s="492"/>
      <c r="F153" s="492"/>
      <c r="G153" s="492"/>
      <c r="H153" s="441"/>
      <c r="I153" s="463"/>
      <c r="J153" s="463"/>
      <c r="K153" s="463"/>
      <c r="L153" s="463"/>
      <c r="M153" s="463"/>
      <c r="N153" s="463"/>
      <c r="O153" s="463"/>
      <c r="P153" s="463"/>
    </row>
    <row r="155" spans="1:16" ht="12.75" customHeight="1"/>
    <row r="157" spans="1:16" ht="12.75" customHeight="1">
      <c r="B157" s="451"/>
      <c r="C157" s="451"/>
      <c r="D157" s="451"/>
      <c r="E157" s="451"/>
      <c r="F157" s="451"/>
      <c r="G157" s="451"/>
    </row>
    <row r="158" spans="1:16" ht="12.75" customHeight="1">
      <c r="B158" s="451"/>
      <c r="C158" s="451"/>
      <c r="D158" s="451"/>
      <c r="E158" s="451"/>
      <c r="F158" s="451"/>
      <c r="G158" s="451"/>
    </row>
    <row r="159" spans="1:16" ht="12.75" customHeight="1"/>
    <row r="160" spans="1:16" ht="12.75" customHeight="1">
      <c r="E160" s="477"/>
    </row>
    <row r="161" ht="12.75" customHeight="1"/>
    <row r="162" ht="12.75" customHeight="1"/>
  </sheetData>
  <sortState ref="K123:S127">
    <sortCondition ref="K123"/>
  </sortState>
  <mergeCells count="18">
    <mergeCell ref="F4:H4"/>
    <mergeCell ref="G5:H5"/>
    <mergeCell ref="B10:D10"/>
    <mergeCell ref="E10:G10"/>
    <mergeCell ref="B11:D11"/>
    <mergeCell ref="E11:G11"/>
    <mergeCell ref="B85:D85"/>
    <mergeCell ref="E85:G85"/>
    <mergeCell ref="B86:D86"/>
    <mergeCell ref="E86:G86"/>
    <mergeCell ref="F79:H79"/>
    <mergeCell ref="G80:H80"/>
    <mergeCell ref="K138:S138"/>
    <mergeCell ref="K6:O6"/>
    <mergeCell ref="K7:O7"/>
    <mergeCell ref="K8:O8"/>
    <mergeCell ref="P10:S10"/>
    <mergeCell ref="K137:S137"/>
  </mergeCells>
  <printOptions gridLines="1"/>
  <pageMargins left="0.78740157480314965" right="0.78740157480314965" top="0.39370078740157483" bottom="0.39370078740157483" header="0.51181102362204722" footer="0.51181102362204722"/>
  <pageSetup paperSize="9" scale="31" fitToWidth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161"/>
  <sheetViews>
    <sheetView showGridLines="0" view="pageLayout" topLeftCell="A104" zoomScale="80" zoomScaleNormal="80" zoomScalePageLayoutView="80" workbookViewId="0">
      <selection activeCell="D121" sqref="D121"/>
    </sheetView>
  </sheetViews>
  <sheetFormatPr baseColWidth="10" defaultColWidth="9.5" defaultRowHeight="15"/>
  <cols>
    <col min="1" max="1" width="25.5" style="496" customWidth="1"/>
    <col min="2" max="2" width="13.375" style="496" customWidth="1"/>
    <col min="3" max="5" width="10.5" style="495" customWidth="1"/>
    <col min="6" max="7" width="10.5" style="496" customWidth="1"/>
    <col min="8" max="8" width="25.5" style="504" customWidth="1"/>
    <col min="9" max="9" width="6.125" style="496" customWidth="1"/>
    <col min="10" max="11" width="9.5" style="496" customWidth="1"/>
    <col min="12" max="12" width="10.5" style="496" customWidth="1"/>
    <col min="13" max="15" width="9.5" style="496" customWidth="1"/>
    <col min="16" max="16" width="14.5" style="496" customWidth="1"/>
    <col min="17" max="17" width="13.75" style="496" customWidth="1"/>
    <col min="18" max="18" width="15.5" style="496" customWidth="1"/>
    <col min="19" max="19" width="14.5" style="496" customWidth="1"/>
    <col min="20" max="253" width="9.5" style="496" customWidth="1"/>
    <col min="254" max="16384" width="9.5" style="496"/>
  </cols>
  <sheetData>
    <row r="1" spans="1:21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21" ht="20.25" customHeight="1">
      <c r="A3" s="499" t="s">
        <v>804</v>
      </c>
      <c r="B3" s="500"/>
      <c r="F3" s="501"/>
      <c r="G3" s="501"/>
      <c r="H3" s="502" t="s">
        <v>805</v>
      </c>
    </row>
    <row r="4" spans="1:21" ht="20.25" customHeight="1">
      <c r="A4" s="499" t="s">
        <v>806</v>
      </c>
      <c r="B4" s="500"/>
      <c r="F4" s="503"/>
      <c r="G4" s="1250" t="s">
        <v>807</v>
      </c>
      <c r="H4" s="1250"/>
    </row>
    <row r="5" spans="1:21" ht="17.100000000000001" customHeight="1">
      <c r="A5" s="499"/>
      <c r="B5" s="500"/>
      <c r="F5" s="503"/>
      <c r="G5" s="503"/>
    </row>
    <row r="6" spans="1:21" ht="15" customHeight="1">
      <c r="A6" s="497" t="s">
        <v>808</v>
      </c>
      <c r="B6" s="500"/>
      <c r="F6" s="503"/>
      <c r="G6" s="503"/>
      <c r="H6" s="498" t="s">
        <v>289</v>
      </c>
      <c r="I6" s="958"/>
      <c r="J6" s="958"/>
      <c r="K6" s="1222"/>
      <c r="L6" s="1222"/>
      <c r="M6" s="1222"/>
      <c r="N6" s="1222"/>
      <c r="O6" s="1222"/>
      <c r="P6" s="1086"/>
      <c r="Q6" s="1086"/>
      <c r="R6" s="1086"/>
      <c r="S6" s="1086"/>
    </row>
    <row r="7" spans="1:21" ht="15" customHeight="1">
      <c r="A7" s="497"/>
      <c r="B7" s="500"/>
      <c r="F7" s="503"/>
      <c r="G7" s="503"/>
      <c r="H7" s="498"/>
      <c r="I7" s="958"/>
      <c r="J7" s="958"/>
      <c r="K7" s="1223"/>
      <c r="L7" s="1223"/>
      <c r="M7" s="1223"/>
      <c r="N7" s="1223"/>
      <c r="O7" s="1223"/>
      <c r="P7" s="1086"/>
      <c r="Q7" s="1086"/>
      <c r="R7" s="1086"/>
      <c r="S7" s="1086"/>
    </row>
    <row r="8" spans="1:21" ht="15" customHeight="1">
      <c r="B8" s="1251" t="s">
        <v>809</v>
      </c>
      <c r="C8" s="1251"/>
      <c r="D8" s="1251"/>
      <c r="E8" s="1251" t="s">
        <v>810</v>
      </c>
      <c r="F8" s="1251"/>
      <c r="G8" s="1251"/>
      <c r="H8" s="496"/>
      <c r="I8" s="958"/>
      <c r="J8" s="958"/>
      <c r="K8" s="1223"/>
      <c r="L8" s="1223"/>
      <c r="M8" s="1223"/>
      <c r="N8" s="1223"/>
      <c r="O8" s="1223"/>
      <c r="P8" s="1086"/>
      <c r="Q8" s="1086"/>
      <c r="R8" s="1086"/>
      <c r="S8" s="1086"/>
    </row>
    <row r="9" spans="1:21" ht="18.75" customHeight="1">
      <c r="B9" s="1252" t="s">
        <v>811</v>
      </c>
      <c r="C9" s="1252"/>
      <c r="D9" s="1252"/>
      <c r="E9" s="1252" t="s">
        <v>758</v>
      </c>
      <c r="F9" s="1252"/>
      <c r="G9" s="1252"/>
      <c r="I9" s="958"/>
      <c r="J9" s="958"/>
      <c r="K9" s="1087"/>
      <c r="L9" s="1087"/>
      <c r="M9" s="1087"/>
      <c r="N9" s="1087"/>
      <c r="O9" s="1087"/>
      <c r="P9" s="1133"/>
      <c r="Q9" s="1086"/>
      <c r="R9" s="1086"/>
      <c r="S9" s="1086"/>
    </row>
    <row r="10" spans="1:21" ht="18.75" customHeight="1">
      <c r="A10" s="505"/>
      <c r="B10" s="1171">
        <v>2021</v>
      </c>
      <c r="C10" s="506">
        <v>2020</v>
      </c>
      <c r="D10" s="506">
        <v>2019</v>
      </c>
      <c r="E10" s="1171">
        <v>2021</v>
      </c>
      <c r="F10" s="506">
        <v>2020</v>
      </c>
      <c r="G10" s="507">
        <v>2019</v>
      </c>
      <c r="H10" s="505"/>
      <c r="I10" s="958"/>
      <c r="J10" s="958"/>
      <c r="K10" s="1086"/>
      <c r="L10" s="1086"/>
      <c r="M10" s="1086"/>
      <c r="N10" s="1086"/>
      <c r="O10" s="1086"/>
      <c r="P10" s="1224"/>
      <c r="Q10" s="1224"/>
      <c r="R10" s="1224"/>
      <c r="S10" s="1224"/>
    </row>
    <row r="11" spans="1:21" ht="18.75" customHeight="1">
      <c r="C11" s="508"/>
      <c r="D11" s="508"/>
      <c r="E11" s="508"/>
      <c r="F11" s="508"/>
      <c r="G11" s="508"/>
      <c r="I11" s="958"/>
      <c r="J11" s="958"/>
      <c r="K11" s="1071"/>
      <c r="L11" s="1071"/>
      <c r="M11" s="1071"/>
      <c r="N11" s="1071"/>
      <c r="O11" s="1071"/>
      <c r="P11" s="1071"/>
      <c r="Q11" s="1071"/>
      <c r="R11" s="1071"/>
      <c r="S11" s="1071"/>
      <c r="T11" s="961"/>
      <c r="U11" s="961"/>
    </row>
    <row r="12" spans="1:21" s="506" customFormat="1" ht="18.75" customHeight="1">
      <c r="A12" s="509" t="s">
        <v>568</v>
      </c>
      <c r="B12" s="931">
        <v>5386110</v>
      </c>
      <c r="C12" s="932">
        <v>4524355</v>
      </c>
      <c r="D12" s="932">
        <v>5103517</v>
      </c>
      <c r="E12" s="933">
        <v>15973</v>
      </c>
      <c r="F12" s="932">
        <v>11820</v>
      </c>
      <c r="G12" s="932">
        <v>16248</v>
      </c>
      <c r="H12" s="934" t="s">
        <v>456</v>
      </c>
      <c r="I12" s="1149"/>
      <c r="J12" s="1149"/>
      <c r="K12" s="1078"/>
      <c r="L12" s="1077"/>
      <c r="M12" s="1132"/>
      <c r="N12" s="1077"/>
      <c r="O12" s="1077"/>
      <c r="P12" s="1077"/>
      <c r="Q12" s="1132"/>
      <c r="R12" s="1077"/>
      <c r="S12" s="1077"/>
      <c r="T12" s="963"/>
      <c r="U12" s="963"/>
    </row>
    <row r="13" spans="1:21" s="506" customFormat="1" ht="18.75" customHeight="1">
      <c r="A13" s="511" t="s">
        <v>569</v>
      </c>
      <c r="B13" s="935">
        <v>171839</v>
      </c>
      <c r="C13" s="936">
        <v>586028</v>
      </c>
      <c r="D13" s="936">
        <v>648051</v>
      </c>
      <c r="E13" s="937">
        <v>603</v>
      </c>
      <c r="F13" s="936">
        <v>1725</v>
      </c>
      <c r="G13" s="936">
        <v>3088</v>
      </c>
      <c r="H13" s="938" t="s">
        <v>570</v>
      </c>
      <c r="I13" s="1149"/>
      <c r="J13" s="1149"/>
      <c r="K13" s="1083"/>
      <c r="L13" s="1082"/>
      <c r="M13" s="1086"/>
      <c r="N13" s="1086"/>
      <c r="O13" s="1133"/>
      <c r="P13" s="1082"/>
      <c r="Q13" s="1086"/>
      <c r="R13" s="1133"/>
      <c r="S13" s="1086"/>
      <c r="T13" s="963"/>
      <c r="U13" s="963"/>
    </row>
    <row r="14" spans="1:21" ht="18.75" customHeight="1">
      <c r="A14" s="511" t="s">
        <v>571</v>
      </c>
      <c r="B14" s="935">
        <v>211374</v>
      </c>
      <c r="C14" s="936">
        <v>108488</v>
      </c>
      <c r="D14" s="936">
        <v>152842</v>
      </c>
      <c r="E14" s="937">
        <v>759</v>
      </c>
      <c r="F14" s="936">
        <v>705</v>
      </c>
      <c r="G14" s="936">
        <v>771</v>
      </c>
      <c r="H14" s="939" t="s">
        <v>572</v>
      </c>
      <c r="I14" s="958"/>
      <c r="J14" s="958"/>
      <c r="K14" s="1083"/>
      <c r="L14" s="1083"/>
      <c r="M14" s="1086"/>
      <c r="N14" s="1086"/>
      <c r="O14" s="1133"/>
      <c r="P14" s="1082"/>
      <c r="Q14" s="1086"/>
      <c r="R14" s="1133"/>
      <c r="S14" s="1086"/>
      <c r="T14" s="961"/>
      <c r="U14" s="961"/>
    </row>
    <row r="15" spans="1:21" ht="18.75" customHeight="1">
      <c r="A15" s="511" t="s">
        <v>577</v>
      </c>
      <c r="B15" s="935">
        <v>2427144</v>
      </c>
      <c r="C15" s="936">
        <v>247599</v>
      </c>
      <c r="D15" s="936">
        <v>291620</v>
      </c>
      <c r="E15" s="937">
        <v>6617</v>
      </c>
      <c r="F15" s="936">
        <v>706</v>
      </c>
      <c r="G15" s="936">
        <v>823</v>
      </c>
      <c r="H15" s="939" t="s">
        <v>578</v>
      </c>
      <c r="I15" s="958"/>
      <c r="J15" s="958"/>
      <c r="K15" s="1083"/>
      <c r="L15" s="1083"/>
      <c r="M15" s="1086"/>
      <c r="N15" s="1086"/>
      <c r="O15" s="1133"/>
      <c r="P15" s="1082"/>
      <c r="Q15" s="1086"/>
      <c r="R15" s="1133"/>
      <c r="S15" s="1086"/>
      <c r="T15" s="961"/>
      <c r="U15" s="961"/>
    </row>
    <row r="16" spans="1:21" ht="18.75" customHeight="1">
      <c r="A16" s="511" t="s">
        <v>575</v>
      </c>
      <c r="B16" s="935">
        <v>1236398</v>
      </c>
      <c r="C16" s="936">
        <v>531533</v>
      </c>
      <c r="D16" s="936">
        <v>568508</v>
      </c>
      <c r="E16" s="937">
        <v>2526</v>
      </c>
      <c r="F16" s="936">
        <v>2282</v>
      </c>
      <c r="G16" s="936">
        <v>2744</v>
      </c>
      <c r="H16" s="939" t="s">
        <v>576</v>
      </c>
      <c r="I16" s="958"/>
      <c r="J16" s="958"/>
      <c r="K16" s="1083"/>
      <c r="L16" s="1082"/>
      <c r="M16" s="1086"/>
      <c r="N16" s="1086"/>
      <c r="O16" s="1133"/>
      <c r="P16" s="1082"/>
      <c r="Q16" s="1086"/>
      <c r="R16" s="1133"/>
      <c r="S16" s="1086"/>
      <c r="T16" s="961"/>
      <c r="U16" s="961"/>
    </row>
    <row r="17" spans="1:21" ht="18.75" customHeight="1">
      <c r="A17" s="511" t="s">
        <v>579</v>
      </c>
      <c r="B17" s="935">
        <v>622289</v>
      </c>
      <c r="C17" s="936">
        <v>643528</v>
      </c>
      <c r="D17" s="936">
        <v>1155942</v>
      </c>
      <c r="E17" s="937">
        <v>2238</v>
      </c>
      <c r="F17" s="936">
        <v>2108</v>
      </c>
      <c r="G17" s="936">
        <v>1681</v>
      </c>
      <c r="H17" s="940" t="s">
        <v>580</v>
      </c>
      <c r="I17" s="958"/>
      <c r="J17" s="958"/>
      <c r="K17" s="1083"/>
      <c r="L17" s="1082"/>
      <c r="M17" s="1086"/>
      <c r="N17" s="1086"/>
      <c r="O17" s="1133"/>
      <c r="P17" s="1082"/>
      <c r="Q17" s="1086"/>
      <c r="R17" s="1133"/>
      <c r="S17" s="1086"/>
      <c r="T17" s="961"/>
      <c r="U17" s="961"/>
    </row>
    <row r="18" spans="1:21" ht="18.75" customHeight="1">
      <c r="A18" s="511" t="s">
        <v>573</v>
      </c>
      <c r="B18" s="935">
        <v>717066</v>
      </c>
      <c r="C18" s="936">
        <v>2326638</v>
      </c>
      <c r="D18" s="936">
        <v>2283710</v>
      </c>
      <c r="E18" s="937">
        <v>3230</v>
      </c>
      <c r="F18" s="936">
        <v>4252</v>
      </c>
      <c r="G18" s="936">
        <v>7121</v>
      </c>
      <c r="H18" s="940" t="s">
        <v>574</v>
      </c>
      <c r="I18" s="958"/>
      <c r="J18" s="958"/>
      <c r="K18" s="1083"/>
      <c r="L18" s="1082"/>
      <c r="M18" s="1086"/>
      <c r="N18" s="1086"/>
      <c r="O18" s="1133"/>
      <c r="P18" s="1082"/>
      <c r="Q18" s="1086"/>
      <c r="R18" s="1133"/>
      <c r="S18" s="1086"/>
      <c r="T18" s="961"/>
      <c r="U18" s="961"/>
    </row>
    <row r="19" spans="1:21" s="506" customFormat="1" ht="18.75" customHeight="1">
      <c r="A19" s="511"/>
      <c r="B19" s="931"/>
      <c r="C19" s="931"/>
      <c r="D19" s="931"/>
      <c r="E19" s="931"/>
      <c r="F19" s="931"/>
      <c r="G19" s="931"/>
      <c r="H19" s="941"/>
      <c r="I19" s="1150"/>
      <c r="J19" s="1149"/>
      <c r="K19" s="1078"/>
      <c r="L19" s="1077"/>
      <c r="M19" s="1132"/>
      <c r="N19" s="1132"/>
      <c r="O19" s="1132"/>
      <c r="P19" s="1077"/>
      <c r="Q19" s="1132"/>
      <c r="R19" s="1132"/>
      <c r="S19" s="1132"/>
      <c r="T19" s="963"/>
      <c r="U19" s="963"/>
    </row>
    <row r="20" spans="1:21" ht="18.75" customHeight="1">
      <c r="A20" s="509" t="s">
        <v>18</v>
      </c>
      <c r="B20" s="942">
        <v>2630497</v>
      </c>
      <c r="C20" s="932">
        <v>2069416</v>
      </c>
      <c r="D20" s="932">
        <v>6666248</v>
      </c>
      <c r="E20" s="933">
        <v>6646</v>
      </c>
      <c r="F20" s="932">
        <v>6855</v>
      </c>
      <c r="G20" s="932">
        <v>8130</v>
      </c>
      <c r="H20" s="943" t="s">
        <v>174</v>
      </c>
      <c r="I20" s="1151"/>
      <c r="J20" s="958"/>
      <c r="K20" s="1083"/>
      <c r="L20" s="1082"/>
      <c r="M20" s="1086"/>
      <c r="N20" s="1086"/>
      <c r="O20" s="1133"/>
      <c r="P20" s="1082"/>
      <c r="Q20" s="1086"/>
      <c r="R20" s="1133"/>
      <c r="S20" s="1086"/>
      <c r="T20" s="961"/>
      <c r="U20" s="961"/>
    </row>
    <row r="21" spans="1:21" ht="18.75" customHeight="1">
      <c r="A21" s="511" t="s">
        <v>581</v>
      </c>
      <c r="B21" s="937">
        <v>641234</v>
      </c>
      <c r="C21" s="936">
        <v>834392</v>
      </c>
      <c r="D21" s="936">
        <v>5237574</v>
      </c>
      <c r="E21" s="937">
        <v>1355</v>
      </c>
      <c r="F21" s="936">
        <v>1201</v>
      </c>
      <c r="G21" s="936">
        <v>1977</v>
      </c>
      <c r="H21" s="944" t="s">
        <v>582</v>
      </c>
      <c r="I21" s="1152"/>
      <c r="J21" s="958"/>
      <c r="K21" s="1083"/>
      <c r="L21" s="1083"/>
      <c r="M21" s="1086"/>
      <c r="N21" s="1086"/>
      <c r="O21" s="1133"/>
      <c r="P21" s="1082"/>
      <c r="Q21" s="1086"/>
      <c r="R21" s="1133"/>
      <c r="S21" s="1086"/>
      <c r="T21" s="961"/>
      <c r="U21" s="961"/>
    </row>
    <row r="22" spans="1:21" ht="18.75" customHeight="1">
      <c r="A22" s="511" t="s">
        <v>583</v>
      </c>
      <c r="B22" s="937">
        <v>59740</v>
      </c>
      <c r="C22" s="936">
        <v>62545</v>
      </c>
      <c r="D22" s="936">
        <v>71678</v>
      </c>
      <c r="E22" s="937">
        <v>299</v>
      </c>
      <c r="F22" s="936">
        <v>254</v>
      </c>
      <c r="G22" s="936">
        <v>310</v>
      </c>
      <c r="H22" s="944" t="s">
        <v>584</v>
      </c>
      <c r="I22" s="1153"/>
      <c r="J22" s="958"/>
      <c r="K22" s="1083"/>
      <c r="L22" s="1082"/>
      <c r="M22" s="1086"/>
      <c r="N22" s="1086"/>
      <c r="O22" s="1133"/>
      <c r="P22" s="1082"/>
      <c r="Q22" s="1086"/>
      <c r="R22" s="1133"/>
      <c r="S22" s="1086"/>
      <c r="T22" s="961"/>
      <c r="U22" s="961"/>
    </row>
    <row r="23" spans="1:21" ht="18.75" customHeight="1">
      <c r="A23" s="511" t="s">
        <v>585</v>
      </c>
      <c r="B23" s="937">
        <v>630558</v>
      </c>
      <c r="C23" s="936">
        <v>381403</v>
      </c>
      <c r="D23" s="936">
        <v>378637</v>
      </c>
      <c r="E23" s="937">
        <v>1055</v>
      </c>
      <c r="F23" s="936">
        <v>875</v>
      </c>
      <c r="G23" s="936">
        <v>1225</v>
      </c>
      <c r="H23" s="944" t="s">
        <v>586</v>
      </c>
      <c r="I23" s="1154"/>
      <c r="J23" s="958"/>
      <c r="K23" s="1083"/>
      <c r="L23" s="1082"/>
      <c r="M23" s="1086"/>
      <c r="N23" s="1086"/>
      <c r="O23" s="1133"/>
      <c r="P23" s="1082"/>
      <c r="Q23" s="1086"/>
      <c r="R23" s="1133"/>
      <c r="S23" s="1086"/>
      <c r="T23" s="961"/>
      <c r="U23" s="961"/>
    </row>
    <row r="24" spans="1:21" ht="18.75" customHeight="1">
      <c r="A24" s="511" t="s">
        <v>587</v>
      </c>
      <c r="B24" s="937">
        <v>521355</v>
      </c>
      <c r="C24" s="936">
        <v>335619</v>
      </c>
      <c r="D24" s="936">
        <v>495260</v>
      </c>
      <c r="E24" s="937">
        <v>2009</v>
      </c>
      <c r="F24" s="936">
        <v>1968</v>
      </c>
      <c r="G24" s="936">
        <v>2005</v>
      </c>
      <c r="H24" s="941" t="s">
        <v>588</v>
      </c>
      <c r="I24" s="1155"/>
      <c r="J24" s="958"/>
      <c r="K24" s="1083"/>
      <c r="L24" s="1082"/>
      <c r="M24" s="1086"/>
      <c r="N24" s="1086"/>
      <c r="O24" s="1133"/>
      <c r="P24" s="1082"/>
      <c r="Q24" s="1086"/>
      <c r="R24" s="1133"/>
      <c r="S24" s="1086"/>
      <c r="T24" s="961"/>
      <c r="U24" s="961"/>
    </row>
    <row r="25" spans="1:21" ht="18.75" customHeight="1">
      <c r="A25" s="511" t="s">
        <v>589</v>
      </c>
      <c r="B25" s="937">
        <v>748890</v>
      </c>
      <c r="C25" s="936">
        <v>413508</v>
      </c>
      <c r="D25" s="936">
        <v>438170</v>
      </c>
      <c r="E25" s="937">
        <v>1812</v>
      </c>
      <c r="F25" s="936">
        <v>2383</v>
      </c>
      <c r="G25" s="936">
        <v>2443</v>
      </c>
      <c r="H25" s="944" t="s">
        <v>590</v>
      </c>
      <c r="I25" s="1155"/>
      <c r="J25" s="958"/>
      <c r="K25" s="1083"/>
      <c r="L25" s="1083"/>
      <c r="M25" s="1086"/>
      <c r="N25" s="1086"/>
      <c r="O25" s="1133"/>
      <c r="P25" s="1082"/>
      <c r="Q25" s="1086"/>
      <c r="R25" s="1133"/>
      <c r="S25" s="1086"/>
      <c r="T25" s="961"/>
      <c r="U25" s="961"/>
    </row>
    <row r="26" spans="1:21" ht="18.75" customHeight="1">
      <c r="A26" s="511" t="s">
        <v>591</v>
      </c>
      <c r="B26" s="937">
        <v>28720</v>
      </c>
      <c r="C26" s="936">
        <v>25760</v>
      </c>
      <c r="D26" s="936">
        <v>41738</v>
      </c>
      <c r="E26" s="937">
        <v>116</v>
      </c>
      <c r="F26" s="936">
        <v>141</v>
      </c>
      <c r="G26" s="936">
        <v>150</v>
      </c>
      <c r="H26" s="941" t="s">
        <v>225</v>
      </c>
      <c r="I26" s="1154"/>
      <c r="J26" s="958"/>
      <c r="K26" s="1078"/>
      <c r="L26" s="1077"/>
      <c r="M26" s="1132"/>
      <c r="N26" s="1132"/>
      <c r="O26" s="1132"/>
      <c r="P26" s="1077"/>
      <c r="Q26" s="1132"/>
      <c r="R26" s="1134"/>
      <c r="S26" s="1132"/>
      <c r="T26" s="961"/>
      <c r="U26" s="961"/>
    </row>
    <row r="27" spans="1:21" s="506" customFormat="1" ht="18.75" customHeight="1">
      <c r="A27" s="511"/>
      <c r="B27" s="931"/>
      <c r="C27" s="931"/>
      <c r="D27" s="931"/>
      <c r="E27" s="931"/>
      <c r="F27" s="931"/>
      <c r="G27" s="931"/>
      <c r="H27" s="941"/>
      <c r="I27" s="1156"/>
      <c r="J27" s="1157"/>
      <c r="K27" s="1083"/>
      <c r="L27" s="1082"/>
      <c r="M27" s="1086"/>
      <c r="N27" s="1086"/>
      <c r="O27" s="1133"/>
      <c r="P27" s="1082"/>
      <c r="Q27" s="1086"/>
      <c r="R27" s="1133"/>
      <c r="S27" s="1086"/>
      <c r="T27" s="963"/>
      <c r="U27" s="963"/>
    </row>
    <row r="28" spans="1:21" ht="18.75" customHeight="1">
      <c r="A28" s="509" t="s">
        <v>592</v>
      </c>
      <c r="B28" s="942">
        <v>8335930</v>
      </c>
      <c r="C28" s="932">
        <v>4487959</v>
      </c>
      <c r="D28" s="932">
        <v>31868590</v>
      </c>
      <c r="E28" s="933">
        <v>19791</v>
      </c>
      <c r="F28" s="932">
        <v>13425</v>
      </c>
      <c r="G28" s="932">
        <v>18141</v>
      </c>
      <c r="H28" s="943" t="s">
        <v>457</v>
      </c>
      <c r="I28" s="1155"/>
      <c r="J28" s="1158"/>
      <c r="K28" s="1083"/>
      <c r="L28" s="1083"/>
      <c r="M28" s="1086"/>
      <c r="N28" s="1086"/>
      <c r="O28" s="1133"/>
      <c r="P28" s="1082"/>
      <c r="Q28" s="1086"/>
      <c r="R28" s="1133"/>
      <c r="S28" s="1086"/>
      <c r="T28" s="961"/>
      <c r="U28" s="961"/>
    </row>
    <row r="29" spans="1:21" ht="18.75" customHeight="1">
      <c r="A29" s="511" t="s">
        <v>605</v>
      </c>
      <c r="B29" s="937">
        <v>2296957</v>
      </c>
      <c r="C29" s="936">
        <v>328172</v>
      </c>
      <c r="D29" s="936">
        <v>331957</v>
      </c>
      <c r="E29" s="937">
        <v>4017</v>
      </c>
      <c r="F29" s="936">
        <v>1013</v>
      </c>
      <c r="G29" s="936">
        <v>1214</v>
      </c>
      <c r="H29" s="941" t="s">
        <v>606</v>
      </c>
      <c r="I29" s="1155"/>
      <c r="J29" s="1158"/>
      <c r="K29" s="1083"/>
      <c r="L29" s="1083"/>
      <c r="M29" s="1086"/>
      <c r="N29" s="1086"/>
      <c r="O29" s="1133"/>
      <c r="P29" s="1082"/>
      <c r="Q29" s="1086"/>
      <c r="R29" s="1133"/>
      <c r="S29" s="1086"/>
      <c r="T29" s="961"/>
      <c r="U29" s="961"/>
    </row>
    <row r="30" spans="1:21" ht="18.75" customHeight="1">
      <c r="A30" s="511" t="s">
        <v>603</v>
      </c>
      <c r="B30" s="937">
        <v>1642886</v>
      </c>
      <c r="C30" s="936">
        <v>300</v>
      </c>
      <c r="D30" s="936">
        <v>1743</v>
      </c>
      <c r="E30" s="937">
        <v>4391</v>
      </c>
      <c r="F30" s="936">
        <v>5</v>
      </c>
      <c r="G30" s="936">
        <v>16</v>
      </c>
      <c r="H30" s="944" t="s">
        <v>604</v>
      </c>
      <c r="I30" s="1154"/>
      <c r="J30" s="1159"/>
      <c r="K30" s="1083"/>
      <c r="L30" s="1082"/>
      <c r="M30" s="1086"/>
      <c r="N30" s="1086"/>
      <c r="O30" s="1133"/>
      <c r="P30" s="1082"/>
      <c r="Q30" s="1086"/>
      <c r="R30" s="1133"/>
      <c r="S30" s="1086"/>
      <c r="T30" s="961"/>
      <c r="U30" s="961"/>
    </row>
    <row r="31" spans="1:21" ht="18.75" customHeight="1">
      <c r="A31" s="511" t="s">
        <v>593</v>
      </c>
      <c r="B31" s="937">
        <v>400</v>
      </c>
      <c r="C31" s="936">
        <v>137366</v>
      </c>
      <c r="D31" s="936">
        <v>217815</v>
      </c>
      <c r="E31" s="937">
        <v>3</v>
      </c>
      <c r="F31" s="936">
        <v>490</v>
      </c>
      <c r="G31" s="936">
        <v>713</v>
      </c>
      <c r="H31" s="944" t="s">
        <v>594</v>
      </c>
      <c r="I31" s="1155"/>
      <c r="J31" s="1158"/>
      <c r="K31" s="1083"/>
      <c r="L31" s="1083"/>
      <c r="M31" s="1086"/>
      <c r="N31" s="1086"/>
      <c r="O31" s="1133"/>
      <c r="P31" s="1082"/>
      <c r="Q31" s="1086"/>
      <c r="R31" s="1133"/>
      <c r="S31" s="1086"/>
      <c r="T31" s="961"/>
      <c r="U31" s="961"/>
    </row>
    <row r="32" spans="1:21" s="506" customFormat="1" ht="18.75" customHeight="1">
      <c r="A32" s="511" t="s">
        <v>595</v>
      </c>
      <c r="B32" s="937">
        <v>264866</v>
      </c>
      <c r="C32" s="936">
        <v>1099761</v>
      </c>
      <c r="D32" s="936">
        <v>10680296</v>
      </c>
      <c r="E32" s="937">
        <v>699</v>
      </c>
      <c r="F32" s="936">
        <v>2886</v>
      </c>
      <c r="G32" s="936">
        <v>3836</v>
      </c>
      <c r="H32" s="944" t="s">
        <v>596</v>
      </c>
      <c r="I32" s="1150"/>
      <c r="J32" s="1160"/>
      <c r="K32" s="1083"/>
      <c r="L32" s="1083"/>
      <c r="M32" s="1086"/>
      <c r="N32" s="1086"/>
      <c r="O32" s="1133"/>
      <c r="P32" s="1082"/>
      <c r="Q32" s="1086"/>
      <c r="R32" s="1133"/>
      <c r="S32" s="1086"/>
      <c r="T32" s="963"/>
      <c r="U32" s="963"/>
    </row>
    <row r="33" spans="1:21" ht="18.75" customHeight="1">
      <c r="A33" s="511" t="s">
        <v>597</v>
      </c>
      <c r="B33" s="937">
        <v>1811896</v>
      </c>
      <c r="C33" s="936">
        <v>146943</v>
      </c>
      <c r="D33" s="936">
        <v>179473</v>
      </c>
      <c r="E33" s="937">
        <v>4189</v>
      </c>
      <c r="F33" s="936">
        <v>541</v>
      </c>
      <c r="G33" s="936">
        <v>749</v>
      </c>
      <c r="H33" s="944" t="s">
        <v>598</v>
      </c>
      <c r="I33" s="1154"/>
      <c r="J33" s="1159"/>
      <c r="K33" s="1083"/>
      <c r="L33" s="1082"/>
      <c r="M33" s="1086"/>
      <c r="N33" s="1086"/>
      <c r="O33" s="1133"/>
      <c r="P33" s="1082"/>
      <c r="Q33" s="1086"/>
      <c r="R33" s="1133"/>
      <c r="S33" s="1086"/>
      <c r="T33" s="961"/>
      <c r="U33" s="961"/>
    </row>
    <row r="34" spans="1:21" ht="18.75" customHeight="1">
      <c r="A34" s="511" t="s">
        <v>599</v>
      </c>
      <c r="B34" s="937">
        <v>761372</v>
      </c>
      <c r="C34" s="936">
        <v>15145</v>
      </c>
      <c r="D34" s="936">
        <v>12883</v>
      </c>
      <c r="E34" s="937">
        <v>639</v>
      </c>
      <c r="F34" s="936">
        <v>61</v>
      </c>
      <c r="G34" s="936">
        <v>62</v>
      </c>
      <c r="H34" s="941" t="s">
        <v>600</v>
      </c>
      <c r="I34" s="1155"/>
      <c r="J34" s="1158"/>
      <c r="K34" s="1083"/>
      <c r="L34" s="1082"/>
      <c r="M34" s="1086"/>
      <c r="N34" s="1086"/>
      <c r="O34" s="1133"/>
      <c r="P34" s="1082"/>
      <c r="Q34" s="1086"/>
      <c r="R34" s="1133"/>
      <c r="S34" s="1086"/>
      <c r="T34" s="961"/>
      <c r="U34" s="961"/>
    </row>
    <row r="35" spans="1:21" ht="18.75" customHeight="1">
      <c r="A35" s="511" t="s">
        <v>601</v>
      </c>
      <c r="B35" s="937">
        <v>25797</v>
      </c>
      <c r="C35" s="936">
        <v>668710</v>
      </c>
      <c r="D35" s="936">
        <v>696160</v>
      </c>
      <c r="E35" s="937">
        <v>76</v>
      </c>
      <c r="F35" s="936">
        <v>2080</v>
      </c>
      <c r="G35" s="936">
        <v>3036</v>
      </c>
      <c r="H35" s="944" t="s">
        <v>602</v>
      </c>
      <c r="I35" s="1154"/>
      <c r="J35" s="1159"/>
      <c r="K35" s="1083"/>
      <c r="L35" s="1082"/>
      <c r="M35" s="1086"/>
      <c r="N35" s="1086"/>
      <c r="O35" s="1133"/>
      <c r="P35" s="1082"/>
      <c r="Q35" s="1086"/>
      <c r="R35" s="1133"/>
      <c r="S35" s="1086"/>
      <c r="T35" s="961"/>
      <c r="U35" s="961"/>
    </row>
    <row r="36" spans="1:21" ht="18.75" customHeight="1">
      <c r="A36" s="511" t="s">
        <v>609</v>
      </c>
      <c r="B36" s="937">
        <v>192339</v>
      </c>
      <c r="C36" s="936">
        <v>690087</v>
      </c>
      <c r="D36" s="936">
        <v>825363</v>
      </c>
      <c r="E36" s="937">
        <v>813</v>
      </c>
      <c r="F36" s="936">
        <v>2503</v>
      </c>
      <c r="G36" s="936">
        <v>3548</v>
      </c>
      <c r="H36" s="941" t="s">
        <v>610</v>
      </c>
      <c r="I36" s="1154"/>
      <c r="J36" s="1159"/>
      <c r="K36" s="1083"/>
      <c r="L36" s="1083"/>
      <c r="M36" s="1086"/>
      <c r="N36" s="1086"/>
      <c r="O36" s="1133"/>
      <c r="P36" s="1082"/>
      <c r="Q36" s="1086"/>
      <c r="R36" s="1133"/>
      <c r="S36" s="1086"/>
      <c r="T36" s="961"/>
      <c r="U36" s="961"/>
    </row>
    <row r="37" spans="1:21" ht="18.75" customHeight="1">
      <c r="A37" s="511" t="s">
        <v>611</v>
      </c>
      <c r="B37" s="937">
        <v>15127</v>
      </c>
      <c r="C37" s="936">
        <v>143552</v>
      </c>
      <c r="D37" s="936">
        <v>198958</v>
      </c>
      <c r="E37" s="937">
        <v>111</v>
      </c>
      <c r="F37" s="936">
        <v>608</v>
      </c>
      <c r="G37" s="936">
        <v>865</v>
      </c>
      <c r="H37" s="941" t="s">
        <v>612</v>
      </c>
      <c r="I37" s="1154"/>
      <c r="J37" s="1159"/>
      <c r="K37" s="1083"/>
      <c r="L37" s="1082"/>
      <c r="M37" s="1086"/>
      <c r="N37" s="1086"/>
      <c r="O37" s="1133"/>
      <c r="P37" s="1082"/>
      <c r="Q37" s="1086"/>
      <c r="R37" s="1133"/>
      <c r="S37" s="1086"/>
      <c r="T37" s="961"/>
      <c r="U37" s="961"/>
    </row>
    <row r="38" spans="1:21" s="506" customFormat="1" ht="18.75" customHeight="1">
      <c r="A38" s="511" t="s">
        <v>613</v>
      </c>
      <c r="B38" s="937">
        <v>417239</v>
      </c>
      <c r="C38" s="936">
        <v>11964</v>
      </c>
      <c r="D38" s="936">
        <v>25580</v>
      </c>
      <c r="E38" s="937">
        <v>1238</v>
      </c>
      <c r="F38" s="936">
        <v>32</v>
      </c>
      <c r="G38" s="936">
        <v>167</v>
      </c>
      <c r="H38" s="941" t="s">
        <v>614</v>
      </c>
      <c r="I38" s="1150"/>
      <c r="J38" s="1160"/>
      <c r="K38" s="1078"/>
      <c r="L38" s="1077"/>
      <c r="M38" s="1132"/>
      <c r="N38" s="1132"/>
      <c r="O38" s="1132"/>
      <c r="P38" s="1077"/>
      <c r="Q38" s="1132"/>
      <c r="R38" s="1134"/>
      <c r="S38" s="1132"/>
      <c r="T38" s="963"/>
      <c r="U38" s="963"/>
    </row>
    <row r="39" spans="1:21" s="506" customFormat="1" ht="18.75" customHeight="1">
      <c r="A39" s="511" t="s">
        <v>607</v>
      </c>
      <c r="B39" s="937">
        <v>907051</v>
      </c>
      <c r="C39" s="936">
        <v>1025445</v>
      </c>
      <c r="D39" s="936">
        <v>18656517</v>
      </c>
      <c r="E39" s="937">
        <v>3615</v>
      </c>
      <c r="F39" s="936">
        <v>2855</v>
      </c>
      <c r="G39" s="936">
        <v>3729</v>
      </c>
      <c r="H39" s="941" t="s">
        <v>608</v>
      </c>
      <c r="I39" s="1161"/>
      <c r="J39" s="1162"/>
      <c r="K39" s="1083"/>
      <c r="L39" s="1083"/>
      <c r="M39" s="1086"/>
      <c r="N39" s="1086"/>
      <c r="O39" s="1133"/>
      <c r="P39" s="1082"/>
      <c r="Q39" s="1086"/>
      <c r="R39" s="1133"/>
      <c r="S39" s="1133"/>
      <c r="T39" s="963"/>
      <c r="U39" s="963"/>
    </row>
    <row r="40" spans="1:21" s="506" customFormat="1" ht="18.75" customHeight="1">
      <c r="A40" s="511"/>
      <c r="B40" s="931"/>
      <c r="C40" s="931"/>
      <c r="D40" s="931"/>
      <c r="E40" s="931"/>
      <c r="F40" s="931"/>
      <c r="G40" s="931"/>
      <c r="H40" s="941"/>
      <c r="I40" s="1161"/>
      <c r="J40" s="1162"/>
      <c r="K40" s="1083"/>
      <c r="L40" s="1082"/>
      <c r="M40" s="1086"/>
      <c r="N40" s="1086"/>
      <c r="O40" s="1133"/>
      <c r="P40" s="1082"/>
      <c r="Q40" s="1086"/>
      <c r="R40" s="1133"/>
      <c r="S40" s="1133"/>
      <c r="T40" s="963"/>
      <c r="U40" s="963"/>
    </row>
    <row r="41" spans="1:21" s="506" customFormat="1" ht="18.75" customHeight="1">
      <c r="A41" s="509" t="s">
        <v>615</v>
      </c>
      <c r="B41" s="931">
        <v>17079801</v>
      </c>
      <c r="C41" s="932">
        <v>10596532</v>
      </c>
      <c r="D41" s="932">
        <v>12647546</v>
      </c>
      <c r="E41" s="933">
        <v>36382</v>
      </c>
      <c r="F41" s="932">
        <v>24914</v>
      </c>
      <c r="G41" s="932">
        <v>30222</v>
      </c>
      <c r="H41" s="943" t="s">
        <v>516</v>
      </c>
      <c r="I41" s="1161"/>
      <c r="J41" s="1162"/>
      <c r="K41" s="1083"/>
      <c r="L41" s="1083"/>
      <c r="M41" s="1086"/>
      <c r="N41" s="1086"/>
      <c r="O41" s="1133"/>
      <c r="P41" s="1082"/>
      <c r="Q41" s="1086"/>
      <c r="R41" s="1133"/>
      <c r="S41" s="1133"/>
      <c r="T41" s="963"/>
      <c r="U41" s="963"/>
    </row>
    <row r="42" spans="1:21" ht="18.75" customHeight="1">
      <c r="A42" s="511" t="s">
        <v>616</v>
      </c>
      <c r="B42" s="937">
        <v>2540019</v>
      </c>
      <c r="C42" s="936">
        <v>124072</v>
      </c>
      <c r="D42" s="936">
        <v>156123</v>
      </c>
      <c r="E42" s="937">
        <v>6675</v>
      </c>
      <c r="F42" s="936">
        <v>474</v>
      </c>
      <c r="G42" s="936">
        <v>724</v>
      </c>
      <c r="H42" s="944" t="s">
        <v>617</v>
      </c>
      <c r="I42" s="1155"/>
      <c r="J42" s="1158"/>
      <c r="K42" s="1083"/>
      <c r="L42" s="1082"/>
      <c r="M42" s="1086"/>
      <c r="N42" s="1086"/>
      <c r="O42" s="1133"/>
      <c r="P42" s="1082"/>
      <c r="Q42" s="1086"/>
      <c r="R42" s="1133"/>
      <c r="S42" s="1133"/>
      <c r="T42" s="961"/>
      <c r="U42" s="961"/>
    </row>
    <row r="43" spans="1:21" ht="18.75" customHeight="1">
      <c r="A43" s="511" t="s">
        <v>618</v>
      </c>
      <c r="B43" s="937">
        <v>142694</v>
      </c>
      <c r="C43" s="936">
        <v>1918626</v>
      </c>
      <c r="D43" s="936">
        <v>2445090</v>
      </c>
      <c r="E43" s="937">
        <v>607</v>
      </c>
      <c r="F43" s="936">
        <v>4145</v>
      </c>
      <c r="G43" s="936">
        <v>4693</v>
      </c>
      <c r="H43" s="944" t="s">
        <v>619</v>
      </c>
      <c r="I43" s="1154"/>
      <c r="J43" s="1159"/>
      <c r="K43" s="1083"/>
      <c r="L43" s="1083"/>
      <c r="M43" s="1086"/>
      <c r="N43" s="1086"/>
      <c r="O43" s="1133"/>
      <c r="P43" s="1082"/>
      <c r="Q43" s="1086"/>
      <c r="R43" s="1133"/>
      <c r="S43" s="1133"/>
      <c r="T43" s="961"/>
      <c r="U43" s="961"/>
    </row>
    <row r="44" spans="1:21" ht="18.75" customHeight="1">
      <c r="A44" s="511" t="s">
        <v>620</v>
      </c>
      <c r="B44" s="937">
        <v>566304</v>
      </c>
      <c r="C44" s="936">
        <v>472212</v>
      </c>
      <c r="D44" s="936">
        <v>388150</v>
      </c>
      <c r="E44" s="937">
        <v>1087</v>
      </c>
      <c r="F44" s="936">
        <v>801</v>
      </c>
      <c r="G44" s="936">
        <v>804</v>
      </c>
      <c r="H44" s="941" t="s">
        <v>621</v>
      </c>
      <c r="I44" s="1155"/>
      <c r="J44" s="1158"/>
      <c r="K44" s="1083"/>
      <c r="L44" s="1082"/>
      <c r="M44" s="1086"/>
      <c r="N44" s="1086"/>
      <c r="O44" s="1133"/>
      <c r="P44" s="1082"/>
      <c r="Q44" s="1086"/>
      <c r="R44" s="1133"/>
      <c r="S44" s="1133"/>
      <c r="T44" s="961"/>
      <c r="U44" s="961"/>
    </row>
    <row r="45" spans="1:21" ht="18.75" customHeight="1">
      <c r="A45" s="511" t="s">
        <v>622</v>
      </c>
      <c r="B45" s="937">
        <v>2231407</v>
      </c>
      <c r="C45" s="936">
        <v>1458992</v>
      </c>
      <c r="D45" s="936">
        <v>1781024</v>
      </c>
      <c r="E45" s="937">
        <v>1538</v>
      </c>
      <c r="F45" s="936">
        <v>1297</v>
      </c>
      <c r="G45" s="936">
        <v>1969</v>
      </c>
      <c r="H45" s="944" t="s">
        <v>623</v>
      </c>
      <c r="I45" s="1155"/>
      <c r="J45" s="1158"/>
      <c r="K45" s="1083"/>
      <c r="L45" s="1082"/>
      <c r="M45" s="1086"/>
      <c r="N45" s="1086"/>
      <c r="O45" s="1133"/>
      <c r="P45" s="1082"/>
      <c r="Q45" s="1086"/>
      <c r="R45" s="1133"/>
      <c r="S45" s="1133"/>
      <c r="T45" s="961"/>
      <c r="U45" s="961"/>
    </row>
    <row r="46" spans="1:21" ht="18.75" customHeight="1">
      <c r="A46" s="511" t="s">
        <v>624</v>
      </c>
      <c r="B46" s="937">
        <v>1337</v>
      </c>
      <c r="C46" s="936">
        <v>3492</v>
      </c>
      <c r="D46" s="936">
        <v>52658</v>
      </c>
      <c r="E46" s="937">
        <v>16</v>
      </c>
      <c r="F46" s="936">
        <v>7</v>
      </c>
      <c r="G46" s="936">
        <v>218</v>
      </c>
      <c r="H46" s="944" t="s">
        <v>625</v>
      </c>
      <c r="I46" s="1155"/>
      <c r="J46" s="1158"/>
      <c r="K46" s="1083"/>
      <c r="L46" s="1083"/>
      <c r="M46" s="1086"/>
      <c r="N46" s="1086"/>
      <c r="O46" s="1133"/>
      <c r="P46" s="1082"/>
      <c r="Q46" s="1086"/>
      <c r="R46" s="1133"/>
      <c r="S46" s="1133"/>
      <c r="T46" s="961"/>
      <c r="U46" s="961"/>
    </row>
    <row r="47" spans="1:21" s="506" customFormat="1" ht="18.75" customHeight="1">
      <c r="A47" s="511" t="s">
        <v>626</v>
      </c>
      <c r="B47" s="937">
        <v>3076887</v>
      </c>
      <c r="C47" s="936">
        <v>1511162</v>
      </c>
      <c r="D47" s="936">
        <v>2112146</v>
      </c>
      <c r="E47" s="937">
        <v>6315</v>
      </c>
      <c r="F47" s="936">
        <v>3923</v>
      </c>
      <c r="G47" s="936">
        <v>5066</v>
      </c>
      <c r="H47" s="944" t="s">
        <v>627</v>
      </c>
      <c r="I47" s="1150"/>
      <c r="J47" s="1160"/>
      <c r="K47" s="1083"/>
      <c r="L47" s="1083"/>
      <c r="M47" s="1086"/>
      <c r="N47" s="1086"/>
      <c r="O47" s="1133"/>
      <c r="P47" s="1082"/>
      <c r="Q47" s="1086"/>
      <c r="R47" s="1133"/>
      <c r="S47" s="1133"/>
      <c r="T47" s="963"/>
      <c r="U47" s="963"/>
    </row>
    <row r="48" spans="1:21" ht="18.75" customHeight="1">
      <c r="A48" s="511" t="s">
        <v>628</v>
      </c>
      <c r="B48" s="937">
        <v>1051569</v>
      </c>
      <c r="C48" s="936">
        <v>900912</v>
      </c>
      <c r="D48" s="936">
        <v>660939</v>
      </c>
      <c r="E48" s="937">
        <v>1830</v>
      </c>
      <c r="F48" s="936">
        <v>2063</v>
      </c>
      <c r="G48" s="936">
        <v>2443</v>
      </c>
      <c r="H48" s="944" t="s">
        <v>629</v>
      </c>
      <c r="I48" s="1155"/>
      <c r="J48" s="1158"/>
      <c r="K48" s="1083"/>
      <c r="L48" s="1082"/>
      <c r="M48" s="1086"/>
      <c r="N48" s="1086"/>
      <c r="O48" s="1133"/>
      <c r="P48" s="1082"/>
      <c r="Q48" s="1086"/>
      <c r="R48" s="1133"/>
      <c r="S48" s="1133"/>
      <c r="T48" s="961"/>
      <c r="U48" s="961"/>
    </row>
    <row r="49" spans="1:21" ht="18.75" customHeight="1">
      <c r="A49" s="511" t="s">
        <v>630</v>
      </c>
      <c r="B49" s="937">
        <v>265828</v>
      </c>
      <c r="C49" s="936">
        <v>125658</v>
      </c>
      <c r="D49" s="936">
        <v>229668</v>
      </c>
      <c r="E49" s="937">
        <v>699</v>
      </c>
      <c r="F49" s="936">
        <v>512</v>
      </c>
      <c r="G49" s="936">
        <v>732</v>
      </c>
      <c r="H49" s="941" t="s">
        <v>631</v>
      </c>
      <c r="I49" s="1154"/>
      <c r="J49" s="1159"/>
      <c r="K49" s="1083"/>
      <c r="L49" s="1083"/>
      <c r="M49" s="1086"/>
      <c r="N49" s="1086"/>
      <c r="O49" s="1133"/>
      <c r="P49" s="1082"/>
      <c r="Q49" s="1086"/>
      <c r="R49" s="1133"/>
      <c r="S49" s="1133"/>
      <c r="T49" s="961"/>
      <c r="U49" s="961"/>
    </row>
    <row r="50" spans="1:21" ht="18.75" customHeight="1">
      <c r="A50" s="511" t="s">
        <v>632</v>
      </c>
      <c r="B50" s="937">
        <v>226979</v>
      </c>
      <c r="C50" s="936">
        <v>135465</v>
      </c>
      <c r="D50" s="936">
        <v>179984</v>
      </c>
      <c r="E50" s="937">
        <v>274</v>
      </c>
      <c r="F50" s="936">
        <v>167</v>
      </c>
      <c r="G50" s="936">
        <v>308</v>
      </c>
      <c r="H50" s="944" t="s">
        <v>633</v>
      </c>
      <c r="I50" s="1154"/>
      <c r="J50" s="1159"/>
      <c r="K50" s="1083"/>
      <c r="L50" s="1082"/>
      <c r="M50" s="1086"/>
      <c r="N50" s="1086"/>
      <c r="O50" s="1133"/>
      <c r="P50" s="1082"/>
      <c r="Q50" s="1086"/>
      <c r="R50" s="1133"/>
      <c r="S50" s="1133"/>
      <c r="T50" s="961"/>
      <c r="U50" s="961"/>
    </row>
    <row r="51" spans="1:21" ht="18.75" customHeight="1">
      <c r="A51" s="511" t="s">
        <v>634</v>
      </c>
      <c r="B51" s="937">
        <v>3576042</v>
      </c>
      <c r="C51" s="936">
        <v>1701761</v>
      </c>
      <c r="D51" s="936">
        <v>2744880</v>
      </c>
      <c r="E51" s="937">
        <v>10855</v>
      </c>
      <c r="F51" s="936">
        <v>6599</v>
      </c>
      <c r="G51" s="936">
        <v>8190</v>
      </c>
      <c r="H51" s="944" t="s">
        <v>635</v>
      </c>
      <c r="I51" s="1154"/>
      <c r="J51" s="1159"/>
      <c r="K51" s="1083"/>
      <c r="L51" s="1082"/>
      <c r="M51" s="1086"/>
      <c r="N51" s="1086"/>
      <c r="O51" s="1133"/>
      <c r="P51" s="1082"/>
      <c r="Q51" s="1086"/>
      <c r="R51" s="1133"/>
      <c r="S51" s="1133"/>
      <c r="T51" s="961"/>
      <c r="U51" s="961"/>
    </row>
    <row r="52" spans="1:21" ht="18.75" customHeight="1">
      <c r="A52" s="511" t="s">
        <v>636</v>
      </c>
      <c r="B52" s="937">
        <v>272213</v>
      </c>
      <c r="C52" s="936">
        <v>141474</v>
      </c>
      <c r="D52" s="936">
        <v>102037</v>
      </c>
      <c r="E52" s="937">
        <v>153</v>
      </c>
      <c r="F52" s="936">
        <v>146</v>
      </c>
      <c r="G52" s="936">
        <v>151</v>
      </c>
      <c r="H52" s="944" t="s">
        <v>637</v>
      </c>
      <c r="I52" s="1155"/>
      <c r="J52" s="1158"/>
      <c r="K52" s="1078"/>
      <c r="L52" s="1077"/>
      <c r="M52" s="1132"/>
      <c r="N52" s="1132"/>
      <c r="O52" s="1132"/>
      <c r="P52" s="1077"/>
      <c r="Q52" s="1132"/>
      <c r="R52" s="1134"/>
      <c r="S52" s="1132"/>
      <c r="T52" s="961"/>
      <c r="U52" s="961"/>
    </row>
    <row r="53" spans="1:21" ht="18.75" customHeight="1">
      <c r="A53" s="511" t="s">
        <v>638</v>
      </c>
      <c r="B53" s="937">
        <v>2850408</v>
      </c>
      <c r="C53" s="936">
        <v>1708458</v>
      </c>
      <c r="D53" s="936">
        <v>1507418</v>
      </c>
      <c r="E53" s="937">
        <v>5198</v>
      </c>
      <c r="F53" s="936">
        <v>3786</v>
      </c>
      <c r="G53" s="936">
        <v>3763</v>
      </c>
      <c r="H53" s="944" t="s">
        <v>639</v>
      </c>
      <c r="I53" s="958"/>
      <c r="J53" s="958"/>
      <c r="K53" s="1083"/>
      <c r="L53" s="1082"/>
      <c r="M53" s="1086"/>
      <c r="N53" s="1086"/>
      <c r="O53" s="1133"/>
      <c r="P53" s="1082"/>
      <c r="Q53" s="1086"/>
      <c r="R53" s="1133"/>
      <c r="S53" s="1086"/>
      <c r="T53" s="961"/>
      <c r="U53" s="961"/>
    </row>
    <row r="54" spans="1:21" ht="18.75" customHeight="1">
      <c r="A54" s="511" t="s">
        <v>640</v>
      </c>
      <c r="B54" s="937">
        <v>278114</v>
      </c>
      <c r="C54" s="936">
        <v>251276</v>
      </c>
      <c r="D54" s="936">
        <v>237559</v>
      </c>
      <c r="E54" s="937">
        <v>1135</v>
      </c>
      <c r="F54" s="936">
        <v>707</v>
      </c>
      <c r="G54" s="936">
        <v>919</v>
      </c>
      <c r="H54" s="944" t="s">
        <v>641</v>
      </c>
      <c r="I54" s="958"/>
      <c r="J54" s="958"/>
      <c r="K54" s="1083"/>
      <c r="L54" s="1083"/>
      <c r="M54" s="1086"/>
      <c r="N54" s="1086"/>
      <c r="O54" s="1133"/>
      <c r="P54" s="1082"/>
      <c r="Q54" s="1086"/>
      <c r="R54" s="1133"/>
      <c r="S54" s="1086"/>
      <c r="T54" s="961"/>
      <c r="U54" s="961"/>
    </row>
    <row r="55" spans="1:21" ht="18.75" customHeight="1">
      <c r="A55" s="511"/>
      <c r="B55" s="935"/>
      <c r="C55" s="935"/>
      <c r="D55" s="945"/>
      <c r="E55" s="945"/>
      <c r="F55" s="945"/>
      <c r="G55" s="935"/>
      <c r="H55" s="941"/>
      <c r="I55" s="958"/>
      <c r="J55" s="958"/>
      <c r="K55" s="1083"/>
      <c r="L55" s="1082"/>
      <c r="M55" s="1086"/>
      <c r="N55" s="1086"/>
      <c r="O55" s="1133"/>
      <c r="P55" s="1082"/>
      <c r="Q55" s="1086"/>
      <c r="R55" s="1133"/>
      <c r="S55" s="1086"/>
      <c r="T55" s="961"/>
      <c r="U55" s="961"/>
    </row>
    <row r="56" spans="1:21" ht="18.75" customHeight="1">
      <c r="A56" s="509" t="s">
        <v>642</v>
      </c>
      <c r="B56" s="931">
        <v>1349055</v>
      </c>
      <c r="C56" s="932">
        <v>1003205</v>
      </c>
      <c r="D56" s="932">
        <v>1351824</v>
      </c>
      <c r="E56" s="933">
        <v>4044</v>
      </c>
      <c r="F56" s="932">
        <v>3315</v>
      </c>
      <c r="G56" s="932">
        <v>3403</v>
      </c>
      <c r="H56" s="946" t="s">
        <v>459</v>
      </c>
      <c r="I56" s="958"/>
      <c r="J56" s="958"/>
      <c r="K56" s="1083"/>
      <c r="L56" s="1083"/>
      <c r="M56" s="1086"/>
      <c r="N56" s="1086"/>
      <c r="O56" s="1133"/>
      <c r="P56" s="1082"/>
      <c r="Q56" s="1086"/>
      <c r="R56" s="1133"/>
      <c r="S56" s="1086"/>
      <c r="T56" s="961"/>
      <c r="U56" s="961"/>
    </row>
    <row r="57" spans="1:21" ht="18.75" customHeight="1">
      <c r="A57" s="511" t="s">
        <v>643</v>
      </c>
      <c r="B57" s="947">
        <v>28659</v>
      </c>
      <c r="C57" s="936">
        <v>232356</v>
      </c>
      <c r="D57" s="936">
        <v>179896</v>
      </c>
      <c r="E57" s="937">
        <v>85</v>
      </c>
      <c r="F57" s="936">
        <v>727</v>
      </c>
      <c r="G57" s="936">
        <v>815</v>
      </c>
      <c r="H57" s="941" t="s">
        <v>644</v>
      </c>
      <c r="I57" s="958"/>
      <c r="J57" s="958"/>
      <c r="K57" s="1083"/>
      <c r="L57" s="1083"/>
      <c r="M57" s="1086"/>
      <c r="N57" s="1086"/>
      <c r="O57" s="1133"/>
      <c r="P57" s="1082"/>
      <c r="Q57" s="1086"/>
      <c r="R57" s="1133"/>
      <c r="S57" s="1086"/>
      <c r="T57" s="961"/>
      <c r="U57" s="961"/>
    </row>
    <row r="58" spans="1:21" ht="18.75" customHeight="1">
      <c r="A58" s="511" t="s">
        <v>645</v>
      </c>
      <c r="B58" s="947">
        <v>575905</v>
      </c>
      <c r="C58" s="936">
        <v>15911</v>
      </c>
      <c r="D58" s="936">
        <v>515636</v>
      </c>
      <c r="E58" s="937">
        <v>1859</v>
      </c>
      <c r="F58" s="936">
        <v>58</v>
      </c>
      <c r="G58" s="936">
        <v>111</v>
      </c>
      <c r="H58" s="941" t="s">
        <v>646</v>
      </c>
      <c r="I58" s="958"/>
      <c r="J58" s="958"/>
      <c r="K58" s="1083"/>
      <c r="L58" s="1083"/>
      <c r="M58" s="1086"/>
      <c r="N58" s="1086"/>
      <c r="O58" s="1133"/>
      <c r="P58" s="1082"/>
      <c r="Q58" s="1086"/>
      <c r="R58" s="1133"/>
      <c r="S58" s="1086"/>
      <c r="T58" s="961"/>
      <c r="U58" s="961"/>
    </row>
    <row r="59" spans="1:21" ht="18.75" customHeight="1">
      <c r="A59" s="511" t="s">
        <v>647</v>
      </c>
      <c r="B59" s="947">
        <v>93470</v>
      </c>
      <c r="C59" s="936">
        <v>541439</v>
      </c>
      <c r="D59" s="936">
        <v>426766</v>
      </c>
      <c r="E59" s="937">
        <v>366</v>
      </c>
      <c r="F59" s="936">
        <v>1452</v>
      </c>
      <c r="G59" s="936">
        <v>1290</v>
      </c>
      <c r="H59" s="941" t="s">
        <v>648</v>
      </c>
      <c r="I59" s="958"/>
      <c r="J59" s="958"/>
      <c r="K59" s="958"/>
      <c r="L59" s="958"/>
      <c r="M59" s="958"/>
      <c r="N59" s="958"/>
      <c r="O59" s="958"/>
      <c r="P59" s="958"/>
      <c r="Q59" s="958"/>
      <c r="R59" s="958"/>
      <c r="S59" s="958"/>
      <c r="T59" s="961"/>
      <c r="U59" s="961"/>
    </row>
    <row r="60" spans="1:21" ht="18.75" customHeight="1">
      <c r="A60" s="511" t="s">
        <v>649</v>
      </c>
      <c r="B60" s="947">
        <v>84623</v>
      </c>
      <c r="C60" s="936">
        <v>68925</v>
      </c>
      <c r="D60" s="936">
        <v>114949</v>
      </c>
      <c r="E60" s="937">
        <v>386</v>
      </c>
      <c r="F60" s="936">
        <v>313</v>
      </c>
      <c r="G60" s="936">
        <v>350</v>
      </c>
      <c r="H60" s="941" t="s">
        <v>650</v>
      </c>
      <c r="I60" s="958"/>
      <c r="J60" s="958"/>
      <c r="K60" s="958"/>
      <c r="L60" s="958"/>
      <c r="M60" s="958"/>
      <c r="N60" s="958"/>
      <c r="O60" s="958"/>
      <c r="P60" s="958"/>
      <c r="Q60" s="958"/>
      <c r="R60" s="958"/>
      <c r="S60" s="958"/>
      <c r="T60" s="961"/>
      <c r="U60" s="961"/>
    </row>
    <row r="61" spans="1:21" ht="18.75" customHeight="1">
      <c r="A61" s="511" t="s">
        <v>651</v>
      </c>
      <c r="B61" s="947">
        <v>471141</v>
      </c>
      <c r="C61" s="936">
        <v>66824</v>
      </c>
      <c r="D61" s="936">
        <v>63311</v>
      </c>
      <c r="E61" s="937">
        <v>1160</v>
      </c>
      <c r="F61" s="936">
        <v>457</v>
      </c>
      <c r="G61" s="936">
        <v>508</v>
      </c>
      <c r="H61" s="944" t="s">
        <v>652</v>
      </c>
      <c r="I61" s="958"/>
      <c r="J61" s="958"/>
      <c r="K61" s="958"/>
      <c r="L61" s="958"/>
      <c r="M61" s="958"/>
      <c r="N61" s="958"/>
      <c r="O61" s="958"/>
      <c r="P61" s="958"/>
      <c r="Q61" s="958"/>
      <c r="R61" s="958"/>
      <c r="S61" s="958"/>
      <c r="T61" s="961"/>
      <c r="U61" s="961"/>
    </row>
    <row r="62" spans="1:21" s="521" customFormat="1" ht="18.75" customHeight="1">
      <c r="A62" s="519" t="s">
        <v>653</v>
      </c>
      <c r="B62" s="947">
        <v>95257</v>
      </c>
      <c r="C62" s="936">
        <v>14749</v>
      </c>
      <c r="D62" s="936">
        <v>25092</v>
      </c>
      <c r="E62" s="937">
        <v>188</v>
      </c>
      <c r="F62" s="936">
        <v>80</v>
      </c>
      <c r="G62" s="936">
        <v>175</v>
      </c>
      <c r="H62" s="948" t="s">
        <v>654</v>
      </c>
      <c r="I62" s="1135"/>
      <c r="J62" s="1135"/>
      <c r="K62" s="1135"/>
      <c r="L62" s="1135"/>
      <c r="M62" s="1135"/>
      <c r="N62" s="1135"/>
      <c r="O62" s="1135"/>
      <c r="P62" s="1135"/>
      <c r="Q62" s="1135"/>
      <c r="R62" s="1135"/>
      <c r="S62" s="1135"/>
      <c r="T62" s="1023"/>
      <c r="U62" s="1023"/>
    </row>
    <row r="63" spans="1:21" s="521" customFormat="1" ht="18.75" customHeight="1">
      <c r="A63" s="519"/>
      <c r="B63" s="949"/>
      <c r="C63" s="949"/>
      <c r="D63" s="950"/>
      <c r="E63" s="949"/>
      <c r="F63" s="949"/>
      <c r="G63" s="951"/>
      <c r="H63" s="948"/>
      <c r="I63" s="1135"/>
      <c r="J63" s="1135"/>
      <c r="K63" s="1135"/>
      <c r="L63" s="1135"/>
      <c r="M63" s="1135"/>
      <c r="N63" s="1135"/>
      <c r="O63" s="1135"/>
      <c r="P63" s="1135"/>
      <c r="Q63" s="1135"/>
      <c r="R63" s="1135"/>
      <c r="S63" s="1135"/>
      <c r="T63" s="1023"/>
      <c r="U63" s="1023"/>
    </row>
    <row r="64" spans="1:21" s="521" customFormat="1" ht="15" customHeight="1">
      <c r="A64" s="519"/>
      <c r="B64" s="949"/>
      <c r="C64" s="949"/>
      <c r="D64" s="950"/>
      <c r="E64" s="949"/>
      <c r="F64" s="949"/>
      <c r="G64" s="951"/>
      <c r="H64" s="948"/>
      <c r="I64" s="1135"/>
      <c r="J64" s="1135"/>
      <c r="K64" s="1135"/>
      <c r="L64" s="1135"/>
      <c r="M64" s="1135"/>
      <c r="N64" s="1135"/>
      <c r="O64" s="1135"/>
      <c r="P64" s="1135"/>
      <c r="Q64" s="1135"/>
      <c r="R64" s="1135"/>
      <c r="S64" s="1135"/>
      <c r="T64" s="1023"/>
      <c r="U64" s="1023"/>
    </row>
    <row r="65" spans="1:21" s="521" customFormat="1" ht="18.75" customHeight="1">
      <c r="A65" s="41" t="s">
        <v>928</v>
      </c>
      <c r="B65" s="180"/>
      <c r="C65" s="179"/>
      <c r="D65" s="179"/>
      <c r="E65" s="179"/>
      <c r="F65" s="179"/>
      <c r="G65" s="179"/>
      <c r="H65" s="5" t="s">
        <v>927</v>
      </c>
      <c r="I65" s="1135"/>
      <c r="J65" s="1135"/>
      <c r="K65" s="1135"/>
      <c r="L65" s="1135"/>
      <c r="M65" s="1135"/>
      <c r="N65" s="1135"/>
      <c r="O65" s="1135"/>
      <c r="P65" s="1135"/>
      <c r="Q65" s="1135"/>
      <c r="R65" s="1135"/>
      <c r="S65" s="1135"/>
      <c r="T65" s="1023"/>
      <c r="U65" s="1023"/>
    </row>
    <row r="66" spans="1:21" s="521" customFormat="1" ht="15" customHeight="1">
      <c r="A66" s="519"/>
      <c r="B66" s="949"/>
      <c r="C66" s="949"/>
      <c r="D66" s="950"/>
      <c r="E66" s="949"/>
      <c r="F66" s="949"/>
      <c r="G66" s="951"/>
      <c r="H66" s="948"/>
      <c r="I66" s="1135"/>
      <c r="J66" s="1135"/>
      <c r="K66" s="1135"/>
      <c r="L66" s="1135"/>
      <c r="M66" s="1135"/>
      <c r="N66" s="1135"/>
      <c r="O66" s="1135"/>
      <c r="P66" s="1135"/>
      <c r="Q66" s="1135"/>
      <c r="R66" s="1135"/>
      <c r="S66" s="1135"/>
      <c r="T66" s="1023"/>
      <c r="U66" s="1023"/>
    </row>
    <row r="67" spans="1:21" s="522" customFormat="1" ht="20.25" customHeight="1">
      <c r="A67" s="499" t="s">
        <v>804</v>
      </c>
      <c r="B67" s="952"/>
      <c r="C67" s="953"/>
      <c r="D67" s="953"/>
      <c r="E67" s="953"/>
      <c r="F67" s="954"/>
      <c r="G67" s="954"/>
      <c r="H67" s="955" t="s">
        <v>812</v>
      </c>
      <c r="I67" s="953"/>
      <c r="J67" s="953"/>
      <c r="K67" s="953"/>
      <c r="L67" s="953"/>
      <c r="M67" s="953"/>
      <c r="N67" s="953"/>
      <c r="O67" s="953"/>
      <c r="P67" s="953"/>
      <c r="Q67" s="953"/>
      <c r="R67" s="953"/>
      <c r="S67" s="953"/>
      <c r="T67" s="1024"/>
      <c r="U67" s="1024"/>
    </row>
    <row r="68" spans="1:21" s="522" customFormat="1" ht="20.25" customHeight="1">
      <c r="A68" s="499" t="s">
        <v>813</v>
      </c>
      <c r="B68" s="952"/>
      <c r="C68" s="953"/>
      <c r="D68" s="953"/>
      <c r="E68" s="953"/>
      <c r="F68" s="956"/>
      <c r="G68" s="1249" t="s">
        <v>814</v>
      </c>
      <c r="H68" s="1249"/>
      <c r="I68" s="953"/>
      <c r="J68" s="953"/>
      <c r="K68" s="953"/>
      <c r="L68" s="953"/>
      <c r="M68" s="953"/>
      <c r="N68" s="953"/>
      <c r="O68" s="953"/>
      <c r="P68" s="953"/>
      <c r="Q68" s="953"/>
      <c r="R68" s="953"/>
      <c r="S68" s="953"/>
      <c r="T68" s="1024"/>
      <c r="U68" s="1024"/>
    </row>
    <row r="69" spans="1:21" s="522" customFormat="1" ht="17.25" customHeight="1">
      <c r="A69" s="499"/>
      <c r="B69" s="952"/>
      <c r="C69" s="953"/>
      <c r="D69" s="953"/>
      <c r="E69" s="953"/>
      <c r="F69" s="956"/>
      <c r="G69" s="955"/>
      <c r="H69" s="955"/>
      <c r="I69" s="953"/>
      <c r="J69" s="953"/>
      <c r="K69" s="953"/>
      <c r="L69" s="953"/>
      <c r="M69" s="953"/>
      <c r="N69" s="953"/>
      <c r="O69" s="953"/>
      <c r="P69" s="953"/>
      <c r="Q69" s="953"/>
      <c r="R69" s="953"/>
      <c r="S69" s="953"/>
      <c r="T69" s="1024"/>
      <c r="U69" s="1024"/>
    </row>
    <row r="70" spans="1:21" ht="17.25" customHeight="1">
      <c r="A70" s="497" t="s">
        <v>808</v>
      </c>
      <c r="B70" s="957"/>
      <c r="C70" s="958"/>
      <c r="D70" s="958"/>
      <c r="E70" s="958"/>
      <c r="F70" s="959"/>
      <c r="G70" s="959"/>
      <c r="H70" s="960" t="s">
        <v>289</v>
      </c>
      <c r="I70" s="958"/>
      <c r="J70" s="958"/>
      <c r="K70" s="958"/>
      <c r="L70" s="958"/>
      <c r="M70" s="958"/>
      <c r="N70" s="958"/>
      <c r="O70" s="958"/>
      <c r="P70" s="958"/>
      <c r="Q70" s="958"/>
      <c r="R70" s="958"/>
      <c r="S70" s="958"/>
      <c r="T70" s="961"/>
      <c r="U70" s="961"/>
    </row>
    <row r="71" spans="1:21" ht="17.25" customHeight="1">
      <c r="A71" s="497"/>
      <c r="B71" s="957"/>
      <c r="C71" s="958"/>
      <c r="D71" s="958"/>
      <c r="E71" s="958"/>
      <c r="F71" s="959"/>
      <c r="G71" s="959"/>
      <c r="H71" s="960"/>
      <c r="I71" s="958"/>
      <c r="J71" s="958"/>
      <c r="K71" s="958"/>
      <c r="L71" s="958"/>
      <c r="M71" s="958"/>
      <c r="N71" s="958"/>
      <c r="O71" s="958"/>
      <c r="P71" s="958"/>
      <c r="Q71" s="958"/>
      <c r="R71" s="958"/>
      <c r="S71" s="958"/>
      <c r="T71" s="961"/>
      <c r="U71" s="961"/>
    </row>
    <row r="72" spans="1:21" ht="17.25" customHeight="1">
      <c r="B72" s="1246" t="s">
        <v>815</v>
      </c>
      <c r="C72" s="1246"/>
      <c r="D72" s="1246"/>
      <c r="E72" s="1246" t="s">
        <v>816</v>
      </c>
      <c r="F72" s="1246"/>
      <c r="G72" s="1246"/>
      <c r="H72" s="961"/>
      <c r="I72" s="958"/>
      <c r="J72" s="958"/>
      <c r="K72" s="958"/>
      <c r="L72" s="958"/>
      <c r="M72" s="958"/>
      <c r="N72" s="958"/>
      <c r="O72" s="958"/>
      <c r="P72" s="958"/>
      <c r="Q72" s="958"/>
      <c r="R72" s="958"/>
      <c r="S72" s="958"/>
      <c r="T72" s="961"/>
      <c r="U72" s="961"/>
    </row>
    <row r="73" spans="1:21" ht="17.25" customHeight="1">
      <c r="B73" s="1247" t="s">
        <v>4</v>
      </c>
      <c r="C73" s="1247"/>
      <c r="D73" s="1247"/>
      <c r="E73" s="1247" t="s">
        <v>817</v>
      </c>
      <c r="F73" s="1247"/>
      <c r="G73" s="1247"/>
      <c r="H73" s="962"/>
      <c r="I73" s="958"/>
      <c r="J73" s="958"/>
      <c r="K73" s="958"/>
      <c r="L73" s="958"/>
      <c r="M73" s="958"/>
      <c r="N73" s="958"/>
      <c r="O73" s="958"/>
      <c r="P73" s="958"/>
      <c r="Q73" s="958"/>
      <c r="R73" s="958"/>
      <c r="S73" s="958"/>
      <c r="T73" s="961"/>
      <c r="U73" s="961"/>
    </row>
    <row r="74" spans="1:21" ht="17.25" customHeight="1">
      <c r="A74" s="505"/>
      <c r="B74" s="1171">
        <v>2021</v>
      </c>
      <c r="C74" s="963">
        <v>2020</v>
      </c>
      <c r="D74" s="963">
        <v>2019</v>
      </c>
      <c r="E74" s="1171">
        <v>2021</v>
      </c>
      <c r="F74" s="963">
        <v>2020</v>
      </c>
      <c r="G74" s="964">
        <v>2019</v>
      </c>
      <c r="H74" s="965"/>
      <c r="I74" s="958"/>
      <c r="J74" s="958"/>
      <c r="K74" s="958"/>
      <c r="L74" s="958"/>
      <c r="M74" s="958"/>
      <c r="N74" s="958"/>
      <c r="O74" s="958"/>
      <c r="P74" s="958"/>
      <c r="Q74" s="958"/>
      <c r="R74" s="958"/>
      <c r="S74" s="958"/>
      <c r="T74" s="961"/>
      <c r="U74" s="961"/>
    </row>
    <row r="75" spans="1:21" ht="17.25" customHeight="1">
      <c r="B75" s="961"/>
      <c r="C75" s="961"/>
      <c r="D75" s="958"/>
      <c r="E75" s="958"/>
      <c r="F75" s="958"/>
      <c r="G75" s="961"/>
      <c r="H75" s="962"/>
      <c r="I75" s="958"/>
      <c r="J75" s="958"/>
      <c r="K75" s="958"/>
      <c r="L75" s="958"/>
      <c r="M75" s="958"/>
      <c r="N75" s="958"/>
      <c r="O75" s="958"/>
      <c r="P75" s="958"/>
      <c r="Q75" s="958"/>
      <c r="R75" s="958"/>
      <c r="S75" s="958"/>
      <c r="T75" s="961"/>
      <c r="U75" s="961"/>
    </row>
    <row r="76" spans="1:21" s="506" customFormat="1" ht="18" customHeight="1">
      <c r="A76" s="509" t="s">
        <v>661</v>
      </c>
      <c r="B76" s="931">
        <v>37279367</v>
      </c>
      <c r="C76" s="932">
        <v>29700468</v>
      </c>
      <c r="D76" s="932">
        <v>36610076</v>
      </c>
      <c r="E76" s="933">
        <v>69509</v>
      </c>
      <c r="F76" s="932">
        <v>54022</v>
      </c>
      <c r="G76" s="932">
        <v>61468</v>
      </c>
      <c r="H76" s="943" t="s">
        <v>531</v>
      </c>
      <c r="I76" s="1149"/>
      <c r="J76" s="1149"/>
      <c r="K76" s="1078"/>
      <c r="L76" s="1077"/>
      <c r="M76" s="1132"/>
      <c r="N76" s="1132"/>
      <c r="O76" s="1132"/>
      <c r="P76" s="1077"/>
      <c r="Q76" s="1132"/>
      <c r="R76" s="1134"/>
      <c r="S76" s="1077"/>
      <c r="T76" s="963"/>
      <c r="U76" s="963"/>
    </row>
    <row r="77" spans="1:21" s="506" customFormat="1" ht="18" customHeight="1">
      <c r="A77" s="523" t="s">
        <v>662</v>
      </c>
      <c r="B77" s="937">
        <v>1425979</v>
      </c>
      <c r="C77" s="936">
        <v>192877</v>
      </c>
      <c r="D77" s="966">
        <v>0</v>
      </c>
      <c r="E77" s="937">
        <v>1098</v>
      </c>
      <c r="F77" s="936">
        <v>504</v>
      </c>
      <c r="G77" s="966">
        <v>0</v>
      </c>
      <c r="H77" s="944" t="s">
        <v>663</v>
      </c>
      <c r="I77" s="1149"/>
      <c r="J77" s="1149"/>
      <c r="K77" s="1083"/>
      <c r="L77" s="1083"/>
      <c r="M77" s="1086"/>
      <c r="N77" s="1086"/>
      <c r="O77" s="1133"/>
      <c r="P77" s="1083"/>
      <c r="Q77" s="1086"/>
      <c r="R77" s="1133"/>
      <c r="S77" s="1086"/>
      <c r="T77" s="963"/>
      <c r="U77" s="963"/>
    </row>
    <row r="78" spans="1:21" ht="18" customHeight="1">
      <c r="A78" s="511" t="s">
        <v>664</v>
      </c>
      <c r="B78" s="937">
        <v>1854206</v>
      </c>
      <c r="C78" s="936">
        <v>98066</v>
      </c>
      <c r="D78" s="966">
        <v>0</v>
      </c>
      <c r="E78" s="937">
        <v>2864</v>
      </c>
      <c r="F78" s="936">
        <v>188</v>
      </c>
      <c r="G78" s="966">
        <v>0</v>
      </c>
      <c r="H78" s="944" t="s">
        <v>665</v>
      </c>
      <c r="I78" s="1155"/>
      <c r="J78" s="958"/>
      <c r="K78" s="1083"/>
      <c r="L78" s="1083"/>
      <c r="M78" s="1086"/>
      <c r="N78" s="1086"/>
      <c r="O78" s="1133"/>
      <c r="P78" s="1083"/>
      <c r="Q78" s="1086"/>
      <c r="R78" s="1133"/>
      <c r="S78" s="1086"/>
      <c r="T78" s="961"/>
      <c r="U78" s="961"/>
    </row>
    <row r="79" spans="1:21" ht="18" customHeight="1">
      <c r="A79" s="511" t="s">
        <v>666</v>
      </c>
      <c r="B79" s="937">
        <v>1584037</v>
      </c>
      <c r="C79" s="936">
        <v>1217334</v>
      </c>
      <c r="D79" s="936">
        <v>1862755</v>
      </c>
      <c r="E79" s="937">
        <v>3994</v>
      </c>
      <c r="F79" s="936">
        <v>1649</v>
      </c>
      <c r="G79" s="936">
        <v>2103</v>
      </c>
      <c r="H79" s="944" t="s">
        <v>667</v>
      </c>
      <c r="I79" s="1155"/>
      <c r="J79" s="958"/>
      <c r="K79" s="1083"/>
      <c r="L79" s="1082"/>
      <c r="M79" s="1086"/>
      <c r="N79" s="1086"/>
      <c r="O79" s="1133"/>
      <c r="P79" s="1082"/>
      <c r="Q79" s="1086"/>
      <c r="R79" s="1133"/>
      <c r="S79" s="1086"/>
      <c r="T79" s="961"/>
      <c r="U79" s="961"/>
    </row>
    <row r="80" spans="1:21" ht="18" customHeight="1">
      <c r="A80" s="511" t="s">
        <v>674</v>
      </c>
      <c r="B80" s="937">
        <v>2247013</v>
      </c>
      <c r="C80" s="936">
        <v>2134327</v>
      </c>
      <c r="D80" s="936">
        <v>2055544</v>
      </c>
      <c r="E80" s="950">
        <v>1314</v>
      </c>
      <c r="F80" s="936">
        <v>4753</v>
      </c>
      <c r="G80" s="936">
        <v>6053</v>
      </c>
      <c r="H80" s="944" t="s">
        <v>675</v>
      </c>
      <c r="I80" s="1155"/>
      <c r="J80" s="958"/>
      <c r="K80" s="1083"/>
      <c r="L80" s="1082"/>
      <c r="M80" s="1086"/>
      <c r="N80" s="1086"/>
      <c r="O80" s="1133"/>
      <c r="P80" s="1082"/>
      <c r="Q80" s="1086"/>
      <c r="R80" s="1133"/>
      <c r="S80" s="1086"/>
      <c r="T80" s="961"/>
      <c r="U80" s="961"/>
    </row>
    <row r="81" spans="1:21" ht="18" customHeight="1">
      <c r="A81" s="511" t="s">
        <v>672</v>
      </c>
      <c r="B81" s="937">
        <v>314017</v>
      </c>
      <c r="C81" s="936">
        <v>1566969</v>
      </c>
      <c r="D81" s="936">
        <v>2127555</v>
      </c>
      <c r="E81" s="950">
        <v>530</v>
      </c>
      <c r="F81" s="936">
        <v>1623</v>
      </c>
      <c r="G81" s="936">
        <v>2312</v>
      </c>
      <c r="H81" s="944" t="s">
        <v>673</v>
      </c>
      <c r="I81" s="958"/>
      <c r="J81" s="958"/>
      <c r="K81" s="1083"/>
      <c r="L81" s="1082"/>
      <c r="M81" s="1086"/>
      <c r="N81" s="1086"/>
      <c r="O81" s="1133"/>
      <c r="P81" s="1082"/>
      <c r="Q81" s="1086"/>
      <c r="R81" s="1133"/>
      <c r="S81" s="1086"/>
      <c r="T81" s="961"/>
      <c r="U81" s="961"/>
    </row>
    <row r="82" spans="1:21" ht="18" customHeight="1">
      <c r="A82" s="511" t="s">
        <v>668</v>
      </c>
      <c r="B82" s="937">
        <v>2581967</v>
      </c>
      <c r="C82" s="936">
        <v>1260179</v>
      </c>
      <c r="D82" s="936">
        <v>1557671</v>
      </c>
      <c r="E82" s="937">
        <v>1983</v>
      </c>
      <c r="F82" s="936">
        <v>2136</v>
      </c>
      <c r="G82" s="936">
        <v>1865</v>
      </c>
      <c r="H82" s="944" t="s">
        <v>669</v>
      </c>
      <c r="I82" s="1155"/>
      <c r="J82" s="958"/>
      <c r="K82" s="1083"/>
      <c r="L82" s="1082"/>
      <c r="M82" s="1086"/>
      <c r="N82" s="1086"/>
      <c r="O82" s="1133"/>
      <c r="P82" s="1082"/>
      <c r="Q82" s="1086"/>
      <c r="R82" s="1133"/>
      <c r="S82" s="1086"/>
      <c r="T82" s="961"/>
      <c r="U82" s="961"/>
    </row>
    <row r="83" spans="1:21" ht="18" customHeight="1">
      <c r="A83" s="511" t="s">
        <v>670</v>
      </c>
      <c r="B83" s="937">
        <v>2088897</v>
      </c>
      <c r="C83" s="936">
        <v>287724</v>
      </c>
      <c r="D83" s="936">
        <v>436215</v>
      </c>
      <c r="E83" s="937">
        <v>2118</v>
      </c>
      <c r="F83" s="936">
        <v>405</v>
      </c>
      <c r="G83" s="936">
        <v>530</v>
      </c>
      <c r="H83" s="944" t="s">
        <v>671</v>
      </c>
      <c r="I83" s="1155"/>
      <c r="J83" s="958"/>
      <c r="K83" s="1083"/>
      <c r="L83" s="1083"/>
      <c r="M83" s="1086"/>
      <c r="N83" s="1086"/>
      <c r="O83" s="1133"/>
      <c r="P83" s="1082"/>
      <c r="Q83" s="1086"/>
      <c r="R83" s="1133"/>
      <c r="S83" s="1086"/>
      <c r="T83" s="961"/>
      <c r="U83" s="961"/>
    </row>
    <row r="84" spans="1:21" ht="18" customHeight="1">
      <c r="A84" s="511" t="s">
        <v>676</v>
      </c>
      <c r="B84" s="937">
        <v>4277160</v>
      </c>
      <c r="C84" s="936">
        <v>2069859</v>
      </c>
      <c r="D84" s="936">
        <v>2360388</v>
      </c>
      <c r="E84" s="937">
        <v>5128</v>
      </c>
      <c r="F84" s="936">
        <v>929</v>
      </c>
      <c r="G84" s="936">
        <v>1363</v>
      </c>
      <c r="H84" s="944" t="s">
        <v>677</v>
      </c>
      <c r="I84" s="958"/>
      <c r="J84" s="958"/>
      <c r="K84" s="1083"/>
      <c r="L84" s="1082"/>
      <c r="M84" s="1086"/>
      <c r="N84" s="1086"/>
      <c r="O84" s="1133"/>
      <c r="P84" s="1082"/>
      <c r="Q84" s="1086"/>
      <c r="R84" s="1133"/>
      <c r="S84" s="1086"/>
      <c r="T84" s="961"/>
      <c r="U84" s="961"/>
    </row>
    <row r="85" spans="1:21" ht="18" customHeight="1">
      <c r="A85" s="511" t="s">
        <v>678</v>
      </c>
      <c r="B85" s="937">
        <v>2269043</v>
      </c>
      <c r="C85" s="936">
        <v>3041512</v>
      </c>
      <c r="D85" s="936">
        <v>2858287</v>
      </c>
      <c r="E85" s="937">
        <v>1645</v>
      </c>
      <c r="F85" s="936">
        <v>5439</v>
      </c>
      <c r="G85" s="936">
        <v>6435</v>
      </c>
      <c r="H85" s="944" t="s">
        <v>679</v>
      </c>
      <c r="I85" s="958"/>
      <c r="J85" s="958"/>
      <c r="K85" s="1083"/>
      <c r="L85" s="1082"/>
      <c r="M85" s="1086"/>
      <c r="N85" s="1086"/>
      <c r="O85" s="1133"/>
      <c r="P85" s="1082"/>
      <c r="Q85" s="1086"/>
      <c r="R85" s="1133"/>
      <c r="S85" s="1086"/>
      <c r="T85" s="961"/>
      <c r="U85" s="961"/>
    </row>
    <row r="86" spans="1:21" ht="18" customHeight="1">
      <c r="A86" s="511" t="s">
        <v>680</v>
      </c>
      <c r="B86" s="937">
        <v>10320397</v>
      </c>
      <c r="C86" s="936">
        <v>1835457</v>
      </c>
      <c r="D86" s="936">
        <v>2820002</v>
      </c>
      <c r="E86" s="937">
        <v>4324</v>
      </c>
      <c r="F86" s="936">
        <v>1240</v>
      </c>
      <c r="G86" s="936">
        <v>1442</v>
      </c>
      <c r="H86" s="944" t="s">
        <v>681</v>
      </c>
      <c r="I86" s="958"/>
      <c r="J86" s="958"/>
      <c r="K86" s="1083"/>
      <c r="L86" s="1082"/>
      <c r="M86" s="1086"/>
      <c r="N86" s="1086"/>
      <c r="O86" s="1133"/>
      <c r="P86" s="1082"/>
      <c r="Q86" s="1086"/>
      <c r="R86" s="1133"/>
      <c r="S86" s="1086"/>
      <c r="T86" s="961"/>
      <c r="U86" s="961"/>
    </row>
    <row r="87" spans="1:21" ht="18" customHeight="1">
      <c r="A87" s="511" t="s">
        <v>682</v>
      </c>
      <c r="B87" s="937">
        <v>932834</v>
      </c>
      <c r="C87" s="936">
        <v>7694034</v>
      </c>
      <c r="D87" s="936">
        <v>11563681</v>
      </c>
      <c r="E87" s="937">
        <v>17288</v>
      </c>
      <c r="F87" s="936">
        <v>14068</v>
      </c>
      <c r="G87" s="936">
        <v>16019</v>
      </c>
      <c r="H87" s="944" t="s">
        <v>683</v>
      </c>
      <c r="I87" s="1154"/>
      <c r="J87" s="958"/>
      <c r="K87" s="1083"/>
      <c r="L87" s="1082"/>
      <c r="M87" s="1086"/>
      <c r="N87" s="1086"/>
      <c r="O87" s="1133"/>
      <c r="P87" s="1082"/>
      <c r="Q87" s="1086"/>
      <c r="R87" s="1133"/>
      <c r="S87" s="1086"/>
      <c r="T87" s="961"/>
      <c r="U87" s="961"/>
    </row>
    <row r="88" spans="1:21" ht="18" customHeight="1">
      <c r="A88" s="511" t="s">
        <v>684</v>
      </c>
      <c r="B88" s="937">
        <v>1563918</v>
      </c>
      <c r="C88" s="936">
        <v>1344187</v>
      </c>
      <c r="D88" s="936">
        <v>1174644</v>
      </c>
      <c r="E88" s="937">
        <v>6413</v>
      </c>
      <c r="F88" s="936">
        <v>3171</v>
      </c>
      <c r="G88" s="936">
        <v>3812</v>
      </c>
      <c r="H88" s="944" t="s">
        <v>685</v>
      </c>
      <c r="I88" s="1154"/>
      <c r="J88" s="958"/>
      <c r="K88" s="1083"/>
      <c r="L88" s="1082"/>
      <c r="M88" s="1086"/>
      <c r="N88" s="1086"/>
      <c r="O88" s="1133"/>
      <c r="P88" s="1082"/>
      <c r="Q88" s="1086"/>
      <c r="R88" s="1133"/>
      <c r="S88" s="1086"/>
      <c r="T88" s="961"/>
      <c r="U88" s="961"/>
    </row>
    <row r="89" spans="1:21" ht="18" customHeight="1">
      <c r="A89" s="511" t="s">
        <v>686</v>
      </c>
      <c r="B89" s="937">
        <v>574334</v>
      </c>
      <c r="C89" s="936">
        <v>1307413</v>
      </c>
      <c r="D89" s="936">
        <v>3086154</v>
      </c>
      <c r="E89" s="937">
        <v>2500</v>
      </c>
      <c r="F89" s="936">
        <v>6743</v>
      </c>
      <c r="G89" s="936">
        <v>7066</v>
      </c>
      <c r="H89" s="944" t="s">
        <v>687</v>
      </c>
      <c r="I89" s="958"/>
      <c r="J89" s="958"/>
      <c r="K89" s="1083"/>
      <c r="L89" s="1082"/>
      <c r="M89" s="1086"/>
      <c r="N89" s="1086"/>
      <c r="O89" s="1133"/>
      <c r="P89" s="1082"/>
      <c r="Q89" s="1086"/>
      <c r="R89" s="1133"/>
      <c r="S89" s="1086"/>
      <c r="T89" s="961"/>
      <c r="U89" s="961"/>
    </row>
    <row r="90" spans="1:21" ht="18" customHeight="1">
      <c r="A90" s="511" t="s">
        <v>688</v>
      </c>
      <c r="B90" s="937">
        <v>1431413</v>
      </c>
      <c r="C90" s="936">
        <v>3025638</v>
      </c>
      <c r="D90" s="936">
        <v>1668810</v>
      </c>
      <c r="E90" s="937">
        <v>3847</v>
      </c>
      <c r="F90" s="936">
        <v>2785</v>
      </c>
      <c r="G90" s="936">
        <v>4813</v>
      </c>
      <c r="H90" s="944" t="s">
        <v>689</v>
      </c>
      <c r="I90" s="1155"/>
      <c r="J90" s="958"/>
      <c r="K90" s="1083"/>
      <c r="L90" s="1082"/>
      <c r="M90" s="1086"/>
      <c r="N90" s="1086"/>
      <c r="O90" s="1133"/>
      <c r="P90" s="1082"/>
      <c r="Q90" s="1086"/>
      <c r="R90" s="1133"/>
      <c r="S90" s="1086"/>
      <c r="T90" s="961"/>
      <c r="U90" s="961"/>
    </row>
    <row r="91" spans="1:21" ht="18" customHeight="1">
      <c r="A91" s="511" t="s">
        <v>918</v>
      </c>
      <c r="B91" s="937">
        <v>370411</v>
      </c>
      <c r="C91" s="966">
        <v>0</v>
      </c>
      <c r="D91" s="966">
        <v>0</v>
      </c>
      <c r="E91" s="937">
        <v>1139</v>
      </c>
      <c r="F91" s="966">
        <v>0</v>
      </c>
      <c r="G91" s="966">
        <v>0</v>
      </c>
      <c r="H91" s="944" t="s">
        <v>917</v>
      </c>
      <c r="I91" s="1155"/>
      <c r="J91" s="958"/>
      <c r="K91" s="1083"/>
      <c r="L91" s="1082"/>
      <c r="M91" s="1086"/>
      <c r="N91" s="1086"/>
      <c r="O91" s="1133"/>
      <c r="P91" s="1082"/>
      <c r="Q91" s="1086"/>
      <c r="R91" s="1133"/>
      <c r="S91" s="1086"/>
      <c r="T91" s="961"/>
      <c r="U91" s="961"/>
    </row>
    <row r="92" spans="1:21" ht="18" customHeight="1">
      <c r="A92" s="511" t="s">
        <v>690</v>
      </c>
      <c r="B92" s="937">
        <v>2888459</v>
      </c>
      <c r="C92" s="936">
        <v>2158810</v>
      </c>
      <c r="D92" s="936">
        <v>2384865</v>
      </c>
      <c r="E92" s="937">
        <v>10858</v>
      </c>
      <c r="F92" s="936">
        <v>6526</v>
      </c>
      <c r="G92" s="936">
        <v>4766</v>
      </c>
      <c r="H92" s="944" t="s">
        <v>691</v>
      </c>
      <c r="I92" s="1155"/>
      <c r="J92" s="958"/>
      <c r="K92" s="1083"/>
      <c r="L92" s="1083"/>
      <c r="M92" s="1086"/>
      <c r="N92" s="1086"/>
      <c r="O92" s="1133"/>
      <c r="P92" s="1083"/>
      <c r="Q92" s="1083"/>
      <c r="R92" s="1133"/>
      <c r="S92" s="1086"/>
      <c r="T92" s="961"/>
      <c r="U92" s="961"/>
    </row>
    <row r="93" spans="1:21" ht="18" customHeight="1">
      <c r="A93" s="511" t="s">
        <v>692</v>
      </c>
      <c r="B93" s="937">
        <v>432790</v>
      </c>
      <c r="C93" s="936">
        <v>346866</v>
      </c>
      <c r="D93" s="936">
        <v>478446</v>
      </c>
      <c r="E93" s="937">
        <v>1802</v>
      </c>
      <c r="F93" s="936">
        <v>1357</v>
      </c>
      <c r="G93" s="936">
        <v>1570</v>
      </c>
      <c r="H93" s="944" t="s">
        <v>693</v>
      </c>
      <c r="I93" s="1155"/>
      <c r="J93" s="958"/>
      <c r="K93" s="1083"/>
      <c r="L93" s="1082"/>
      <c r="M93" s="1086"/>
      <c r="N93" s="1086"/>
      <c r="O93" s="1133"/>
      <c r="P93" s="1082"/>
      <c r="Q93" s="1086"/>
      <c r="R93" s="1133"/>
      <c r="S93" s="1086"/>
      <c r="T93" s="961"/>
      <c r="U93" s="961"/>
    </row>
    <row r="94" spans="1:21" s="506" customFormat="1" ht="18" customHeight="1">
      <c r="A94" s="511" t="s">
        <v>694</v>
      </c>
      <c r="B94" s="937">
        <v>73935</v>
      </c>
      <c r="C94" s="936">
        <v>46090</v>
      </c>
      <c r="D94" s="936">
        <v>82526</v>
      </c>
      <c r="E94" s="937">
        <v>514</v>
      </c>
      <c r="F94" s="936">
        <v>330</v>
      </c>
      <c r="G94" s="936">
        <v>509</v>
      </c>
      <c r="H94" s="944" t="s">
        <v>695</v>
      </c>
      <c r="I94" s="1150"/>
      <c r="J94" s="1149"/>
      <c r="K94" s="1083"/>
      <c r="L94" s="1082"/>
      <c r="M94" s="1086"/>
      <c r="N94" s="1086"/>
      <c r="O94" s="1133"/>
      <c r="P94" s="1082"/>
      <c r="Q94" s="1086"/>
      <c r="R94" s="1133"/>
      <c r="S94" s="1086"/>
      <c r="T94" s="963"/>
      <c r="U94" s="963"/>
    </row>
    <row r="95" spans="1:21" s="506" customFormat="1" ht="18" customHeight="1">
      <c r="A95" s="511" t="s">
        <v>696</v>
      </c>
      <c r="B95" s="937">
        <v>48557</v>
      </c>
      <c r="C95" s="936">
        <v>24110</v>
      </c>
      <c r="D95" s="936">
        <v>29347</v>
      </c>
      <c r="E95" s="937">
        <v>150</v>
      </c>
      <c r="F95" s="936">
        <v>134</v>
      </c>
      <c r="G95" s="936">
        <v>344</v>
      </c>
      <c r="H95" s="944" t="s">
        <v>697</v>
      </c>
      <c r="I95" s="1154"/>
      <c r="J95" s="1149"/>
      <c r="K95" s="1083"/>
      <c r="L95" s="1083"/>
      <c r="M95" s="1086"/>
      <c r="N95" s="1086"/>
      <c r="O95" s="1133"/>
      <c r="P95" s="1082"/>
      <c r="Q95" s="1086"/>
      <c r="R95" s="1133"/>
      <c r="S95" s="1086"/>
      <c r="T95" s="963"/>
      <c r="U95" s="963"/>
    </row>
    <row r="96" spans="1:21" s="506" customFormat="1" ht="18" customHeight="1">
      <c r="A96" s="511"/>
      <c r="B96" s="963"/>
      <c r="C96" s="931"/>
      <c r="D96" s="931"/>
      <c r="E96" s="931"/>
      <c r="F96" s="931"/>
      <c r="G96" s="931"/>
      <c r="H96" s="941"/>
      <c r="I96" s="1154"/>
      <c r="J96" s="1149"/>
      <c r="K96" s="1083"/>
      <c r="L96" s="1083"/>
      <c r="M96" s="1086"/>
      <c r="N96" s="1086"/>
      <c r="O96" s="1133"/>
      <c r="P96" s="1082"/>
      <c r="Q96" s="1086"/>
      <c r="R96" s="1133"/>
      <c r="S96" s="1086"/>
      <c r="T96" s="963"/>
      <c r="U96" s="963"/>
    </row>
    <row r="97" spans="1:21" ht="18" customHeight="1">
      <c r="A97" s="509" t="s">
        <v>470</v>
      </c>
      <c r="B97" s="931">
        <v>7768765</v>
      </c>
      <c r="C97" s="932">
        <v>5461630</v>
      </c>
      <c r="D97" s="932">
        <v>11775044</v>
      </c>
      <c r="E97" s="933">
        <v>18679</v>
      </c>
      <c r="F97" s="932">
        <v>13275</v>
      </c>
      <c r="G97" s="932">
        <v>13778</v>
      </c>
      <c r="H97" s="943" t="s">
        <v>461</v>
      </c>
      <c r="I97" s="1155"/>
      <c r="J97" s="958"/>
      <c r="K97" s="1078"/>
      <c r="L97" s="1077"/>
      <c r="M97" s="1132"/>
      <c r="N97" s="1132"/>
      <c r="O97" s="1132"/>
      <c r="P97" s="1077"/>
      <c r="Q97" s="1132"/>
      <c r="R97" s="1134"/>
      <c r="S97" s="1132"/>
      <c r="T97" s="961"/>
      <c r="U97" s="961"/>
    </row>
    <row r="98" spans="1:21" ht="18" customHeight="1">
      <c r="A98" s="511" t="s">
        <v>698</v>
      </c>
      <c r="B98" s="937">
        <v>143843</v>
      </c>
      <c r="C98" s="936">
        <v>85018</v>
      </c>
      <c r="D98" s="936">
        <v>78614</v>
      </c>
      <c r="E98" s="937">
        <v>355</v>
      </c>
      <c r="F98" s="936">
        <v>351</v>
      </c>
      <c r="G98" s="936">
        <v>448</v>
      </c>
      <c r="H98" s="944" t="s">
        <v>699</v>
      </c>
      <c r="I98" s="1155"/>
      <c r="J98" s="958"/>
      <c r="K98" s="1083"/>
      <c r="L98" s="1083"/>
      <c r="M98" s="1086"/>
      <c r="N98" s="1086"/>
      <c r="O98" s="1133"/>
      <c r="P98" s="1082"/>
      <c r="Q98" s="1086"/>
      <c r="R98" s="1133"/>
      <c r="S98" s="1086"/>
      <c r="T98" s="961"/>
      <c r="U98" s="961"/>
    </row>
    <row r="99" spans="1:21" ht="18" customHeight="1">
      <c r="A99" s="511" t="s">
        <v>700</v>
      </c>
      <c r="B99" s="937">
        <v>31134</v>
      </c>
      <c r="C99" s="936">
        <v>49892</v>
      </c>
      <c r="D99" s="936">
        <v>76853</v>
      </c>
      <c r="E99" s="937">
        <v>128</v>
      </c>
      <c r="F99" s="936">
        <v>281</v>
      </c>
      <c r="G99" s="936">
        <v>340</v>
      </c>
      <c r="H99" s="944" t="s">
        <v>701</v>
      </c>
      <c r="I99" s="1155"/>
      <c r="J99" s="958"/>
      <c r="K99" s="1083"/>
      <c r="L99" s="1083"/>
      <c r="M99" s="1086"/>
      <c r="N99" s="1086"/>
      <c r="O99" s="1133"/>
      <c r="P99" s="1082"/>
      <c r="Q99" s="1086"/>
      <c r="R99" s="1133"/>
      <c r="S99" s="1086"/>
      <c r="T99" s="961"/>
      <c r="U99" s="961"/>
    </row>
    <row r="100" spans="1:21" ht="18" customHeight="1">
      <c r="A100" s="511" t="s">
        <v>702</v>
      </c>
      <c r="B100" s="937">
        <v>174218</v>
      </c>
      <c r="C100" s="936">
        <v>130045</v>
      </c>
      <c r="D100" s="936">
        <v>118007</v>
      </c>
      <c r="E100" s="937">
        <v>461</v>
      </c>
      <c r="F100" s="936">
        <v>310</v>
      </c>
      <c r="G100" s="936">
        <v>390</v>
      </c>
      <c r="H100" s="967" t="s">
        <v>703</v>
      </c>
      <c r="I100" s="1155"/>
      <c r="J100" s="958"/>
      <c r="K100" s="1083"/>
      <c r="L100" s="1083"/>
      <c r="M100" s="1086"/>
      <c r="N100" s="1086"/>
      <c r="O100" s="1133"/>
      <c r="P100" s="1082"/>
      <c r="Q100" s="1086"/>
      <c r="R100" s="1133"/>
      <c r="S100" s="1086"/>
      <c r="T100" s="961"/>
      <c r="U100" s="961"/>
    </row>
    <row r="101" spans="1:21" ht="18" customHeight="1">
      <c r="A101" s="511" t="s">
        <v>704</v>
      </c>
      <c r="B101" s="937">
        <v>105295</v>
      </c>
      <c r="C101" s="936">
        <v>24125</v>
      </c>
      <c r="D101" s="936">
        <v>24748</v>
      </c>
      <c r="E101" s="937">
        <v>343</v>
      </c>
      <c r="F101" s="936">
        <v>73</v>
      </c>
      <c r="G101" s="936">
        <v>81</v>
      </c>
      <c r="H101" s="967" t="s">
        <v>705</v>
      </c>
      <c r="I101" s="1155"/>
      <c r="J101" s="958"/>
      <c r="K101" s="1083"/>
      <c r="L101" s="1083"/>
      <c r="M101" s="1086"/>
      <c r="N101" s="1086"/>
      <c r="O101" s="1133"/>
      <c r="P101" s="1082"/>
      <c r="Q101" s="1086"/>
      <c r="R101" s="1133"/>
      <c r="S101" s="1086"/>
      <c r="T101" s="961"/>
      <c r="U101" s="961"/>
    </row>
    <row r="102" spans="1:21" ht="18" customHeight="1">
      <c r="A102" s="511" t="s">
        <v>706</v>
      </c>
      <c r="B102" s="937">
        <v>2072479</v>
      </c>
      <c r="C102" s="936">
        <v>99510</v>
      </c>
      <c r="D102" s="936">
        <v>139525</v>
      </c>
      <c r="E102" s="937">
        <v>4597</v>
      </c>
      <c r="F102" s="936">
        <v>285</v>
      </c>
      <c r="G102" s="936">
        <v>418</v>
      </c>
      <c r="H102" s="944" t="s">
        <v>707</v>
      </c>
      <c r="I102" s="1154"/>
      <c r="J102" s="958"/>
      <c r="K102" s="1083"/>
      <c r="L102" s="1083"/>
      <c r="M102" s="1086"/>
      <c r="N102" s="1086"/>
      <c r="O102" s="1133"/>
      <c r="P102" s="1082"/>
      <c r="Q102" s="1086"/>
      <c r="R102" s="1133"/>
      <c r="S102" s="1086"/>
      <c r="T102" s="961"/>
      <c r="U102" s="961"/>
    </row>
    <row r="103" spans="1:21" ht="18" customHeight="1">
      <c r="A103" s="511" t="s">
        <v>708</v>
      </c>
      <c r="B103" s="937">
        <v>2463744</v>
      </c>
      <c r="C103" s="936">
        <v>1430198</v>
      </c>
      <c r="D103" s="936">
        <v>1438800</v>
      </c>
      <c r="E103" s="937">
        <v>9621</v>
      </c>
      <c r="F103" s="936">
        <v>3546</v>
      </c>
      <c r="G103" s="936">
        <v>2512</v>
      </c>
      <c r="H103" s="944" t="s">
        <v>709</v>
      </c>
      <c r="I103" s="1155"/>
      <c r="J103" s="958"/>
      <c r="K103" s="1083"/>
      <c r="L103" s="1082"/>
      <c r="M103" s="1086"/>
      <c r="N103" s="1086"/>
      <c r="O103" s="1133"/>
      <c r="P103" s="1082"/>
      <c r="Q103" s="1086"/>
      <c r="R103" s="1133"/>
      <c r="S103" s="1086"/>
      <c r="T103" s="961"/>
      <c r="U103" s="961"/>
    </row>
    <row r="104" spans="1:21" ht="18" customHeight="1">
      <c r="A104" s="511" t="s">
        <v>710</v>
      </c>
      <c r="B104" s="937">
        <v>1909132</v>
      </c>
      <c r="C104" s="936">
        <v>2086750</v>
      </c>
      <c r="D104" s="936">
        <v>3404389</v>
      </c>
      <c r="E104" s="937">
        <v>1041</v>
      </c>
      <c r="F104" s="936">
        <v>6089</v>
      </c>
      <c r="G104" s="936">
        <v>6451</v>
      </c>
      <c r="H104" s="944" t="s">
        <v>711</v>
      </c>
      <c r="I104" s="1155"/>
      <c r="J104" s="958"/>
      <c r="K104" s="1083"/>
      <c r="L104" s="1082"/>
      <c r="M104" s="1086"/>
      <c r="N104" s="1086"/>
      <c r="O104" s="1133"/>
      <c r="P104" s="1082"/>
      <c r="Q104" s="1086"/>
      <c r="R104" s="1133"/>
      <c r="S104" s="1086"/>
      <c r="T104" s="961"/>
      <c r="U104" s="961"/>
    </row>
    <row r="105" spans="1:21" ht="18" customHeight="1">
      <c r="A105" s="511" t="s">
        <v>712</v>
      </c>
      <c r="B105" s="937">
        <v>193104</v>
      </c>
      <c r="C105" s="936">
        <v>900913</v>
      </c>
      <c r="D105" s="936">
        <v>2336275</v>
      </c>
      <c r="E105" s="937">
        <v>532</v>
      </c>
      <c r="F105" s="936">
        <v>666</v>
      </c>
      <c r="G105" s="936">
        <v>1016</v>
      </c>
      <c r="H105" s="944" t="s">
        <v>713</v>
      </c>
      <c r="I105" s="1155"/>
      <c r="J105" s="958"/>
      <c r="K105" s="1083"/>
      <c r="L105" s="1082"/>
      <c r="M105" s="1086"/>
      <c r="N105" s="1086"/>
      <c r="O105" s="1133"/>
      <c r="P105" s="1082"/>
      <c r="Q105" s="1086"/>
      <c r="R105" s="1133"/>
      <c r="S105" s="1086"/>
      <c r="T105" s="961"/>
      <c r="U105" s="961"/>
    </row>
    <row r="106" spans="1:21" s="506" customFormat="1" ht="18" customHeight="1">
      <c r="A106" s="511" t="s">
        <v>714</v>
      </c>
      <c r="B106" s="937">
        <v>675816</v>
      </c>
      <c r="C106" s="936">
        <v>604211</v>
      </c>
      <c r="D106" s="936">
        <v>2880349</v>
      </c>
      <c r="E106" s="937">
        <v>1601</v>
      </c>
      <c r="F106" s="936">
        <v>1496</v>
      </c>
      <c r="G106" s="936">
        <v>1978</v>
      </c>
      <c r="H106" s="944" t="s">
        <v>715</v>
      </c>
      <c r="I106" s="1150"/>
      <c r="J106" s="1149"/>
      <c r="K106" s="1083"/>
      <c r="L106" s="1082"/>
      <c r="M106" s="1086"/>
      <c r="N106" s="1086"/>
      <c r="O106" s="1133"/>
      <c r="P106" s="1082"/>
      <c r="Q106" s="1086"/>
      <c r="R106" s="1133"/>
      <c r="S106" s="1086"/>
      <c r="T106" s="963"/>
      <c r="U106" s="963"/>
    </row>
    <row r="107" spans="1:21" ht="18" customHeight="1">
      <c r="A107" s="511"/>
      <c r="B107" s="961"/>
      <c r="C107" s="935"/>
      <c r="D107" s="945"/>
      <c r="E107" s="945"/>
      <c r="F107" s="945"/>
      <c r="G107" s="935"/>
      <c r="H107" s="941"/>
      <c r="I107" s="1155"/>
      <c r="J107" s="958"/>
      <c r="K107" s="1078"/>
      <c r="L107" s="1078"/>
      <c r="M107" s="1132"/>
      <c r="N107" s="1132"/>
      <c r="O107" s="1132"/>
      <c r="P107" s="1132"/>
      <c r="Q107" s="1132"/>
      <c r="R107" s="1134"/>
      <c r="S107" s="1132"/>
      <c r="T107" s="961"/>
      <c r="U107" s="961"/>
    </row>
    <row r="108" spans="1:21" ht="18" customHeight="1">
      <c r="A108" s="509" t="s">
        <v>716</v>
      </c>
      <c r="B108" s="931">
        <v>214902</v>
      </c>
      <c r="C108" s="932">
        <v>195143</v>
      </c>
      <c r="D108" s="932">
        <v>211284</v>
      </c>
      <c r="E108" s="933">
        <v>840</v>
      </c>
      <c r="F108" s="932">
        <v>628</v>
      </c>
      <c r="G108" s="932">
        <v>795</v>
      </c>
      <c r="H108" s="943" t="s">
        <v>462</v>
      </c>
      <c r="I108" s="1155"/>
      <c r="J108" s="958"/>
      <c r="K108" s="1083"/>
      <c r="L108" s="1083"/>
      <c r="M108" s="1086"/>
      <c r="N108" s="1086"/>
      <c r="O108" s="1133"/>
      <c r="P108" s="1082"/>
      <c r="Q108" s="1086"/>
      <c r="R108" s="1133"/>
      <c r="S108" s="1086"/>
      <c r="T108" s="961"/>
      <c r="U108" s="961"/>
    </row>
    <row r="109" spans="1:21" ht="18" customHeight="1">
      <c r="A109" s="511" t="s">
        <v>717</v>
      </c>
      <c r="B109" s="937">
        <v>71038</v>
      </c>
      <c r="C109" s="936">
        <v>56065</v>
      </c>
      <c r="D109" s="936">
        <v>43842</v>
      </c>
      <c r="E109" s="937">
        <v>186</v>
      </c>
      <c r="F109" s="936">
        <v>103</v>
      </c>
      <c r="G109" s="936">
        <v>124</v>
      </c>
      <c r="H109" s="944" t="s">
        <v>718</v>
      </c>
      <c r="I109" s="1154"/>
      <c r="J109" s="958"/>
      <c r="K109" s="1083"/>
      <c r="L109" s="1083"/>
      <c r="M109" s="1086"/>
      <c r="N109" s="1086"/>
      <c r="O109" s="1133"/>
      <c r="P109" s="1082"/>
      <c r="Q109" s="1086"/>
      <c r="R109" s="1133"/>
      <c r="S109" s="1086"/>
      <c r="T109" s="961"/>
      <c r="U109" s="961"/>
    </row>
    <row r="110" spans="1:21" ht="18" customHeight="1">
      <c r="A110" s="511" t="s">
        <v>719</v>
      </c>
      <c r="B110" s="937">
        <v>43725</v>
      </c>
      <c r="C110" s="936">
        <v>33331</v>
      </c>
      <c r="D110" s="936">
        <v>63433</v>
      </c>
      <c r="E110" s="937">
        <v>156</v>
      </c>
      <c r="F110" s="936">
        <v>128</v>
      </c>
      <c r="G110" s="936">
        <v>300</v>
      </c>
      <c r="H110" s="944" t="s">
        <v>720</v>
      </c>
      <c r="I110" s="1155"/>
      <c r="J110" s="958"/>
      <c r="K110" s="1083"/>
      <c r="L110" s="1083"/>
      <c r="M110" s="1086"/>
      <c r="N110" s="1086"/>
      <c r="O110" s="1133"/>
      <c r="P110" s="1082"/>
      <c r="Q110" s="1086"/>
      <c r="R110" s="1133"/>
      <c r="S110" s="1086"/>
      <c r="T110" s="961"/>
      <c r="U110" s="961"/>
    </row>
    <row r="111" spans="1:21" ht="18" customHeight="1">
      <c r="A111" s="511" t="s">
        <v>721</v>
      </c>
      <c r="B111" s="937">
        <v>100139</v>
      </c>
      <c r="C111" s="936">
        <v>84682</v>
      </c>
      <c r="D111" s="936">
        <v>68047</v>
      </c>
      <c r="E111" s="937">
        <v>498</v>
      </c>
      <c r="F111" s="936">
        <v>315</v>
      </c>
      <c r="G111" s="936">
        <v>306</v>
      </c>
      <c r="H111" s="944" t="s">
        <v>722</v>
      </c>
      <c r="I111" s="1155"/>
      <c r="J111" s="958"/>
      <c r="K111" s="1078"/>
      <c r="L111" s="1077"/>
      <c r="M111" s="1132"/>
      <c r="N111" s="1132"/>
      <c r="O111" s="1132"/>
      <c r="P111" s="1077"/>
      <c r="Q111" s="1132"/>
      <c r="R111" s="1134"/>
      <c r="S111" s="1132"/>
      <c r="T111" s="961"/>
      <c r="U111" s="961"/>
    </row>
    <row r="112" spans="1:21" ht="18" customHeight="1">
      <c r="A112" s="511"/>
      <c r="B112" s="961"/>
      <c r="C112" s="935"/>
      <c r="D112" s="945"/>
      <c r="E112" s="945"/>
      <c r="F112" s="945"/>
      <c r="G112" s="935"/>
      <c r="H112" s="941"/>
      <c r="I112" s="1154"/>
      <c r="J112" s="958"/>
      <c r="K112" s="1083"/>
      <c r="L112" s="1082"/>
      <c r="M112" s="1086"/>
      <c r="N112" s="1086"/>
      <c r="O112" s="1133"/>
      <c r="P112" s="1082"/>
      <c r="Q112" s="1086"/>
      <c r="R112" s="1133"/>
      <c r="S112" s="1086"/>
      <c r="T112" s="961"/>
      <c r="U112" s="961"/>
    </row>
    <row r="113" spans="1:21" s="506" customFormat="1" ht="18" customHeight="1">
      <c r="A113" s="509" t="s">
        <v>723</v>
      </c>
      <c r="B113" s="931">
        <v>3939937</v>
      </c>
      <c r="C113" s="932">
        <v>3270580</v>
      </c>
      <c r="D113" s="932">
        <v>4735370</v>
      </c>
      <c r="E113" s="933">
        <v>11161</v>
      </c>
      <c r="F113" s="932">
        <v>8547</v>
      </c>
      <c r="G113" s="932">
        <v>8845</v>
      </c>
      <c r="H113" s="943" t="s">
        <v>463</v>
      </c>
      <c r="I113" s="1150"/>
      <c r="J113" s="1149"/>
      <c r="K113" s="1083"/>
      <c r="L113" s="1083"/>
      <c r="M113" s="1086"/>
      <c r="N113" s="1086"/>
      <c r="O113" s="1133"/>
      <c r="P113" s="1082"/>
      <c r="Q113" s="1086"/>
      <c r="R113" s="1133"/>
      <c r="S113" s="1086"/>
      <c r="T113" s="963"/>
      <c r="U113" s="963"/>
    </row>
    <row r="114" spans="1:21" s="506" customFormat="1" ht="18" customHeight="1">
      <c r="A114" s="511" t="s">
        <v>724</v>
      </c>
      <c r="B114" s="937">
        <v>2689540</v>
      </c>
      <c r="C114" s="936">
        <v>1908009</v>
      </c>
      <c r="D114" s="936">
        <v>3228944</v>
      </c>
      <c r="E114" s="937">
        <v>7981</v>
      </c>
      <c r="F114" s="936">
        <v>4915</v>
      </c>
      <c r="G114" s="936">
        <v>5037</v>
      </c>
      <c r="H114" s="944" t="s">
        <v>725</v>
      </c>
      <c r="I114" s="1150"/>
      <c r="J114" s="1149"/>
      <c r="K114" s="1083"/>
      <c r="L114" s="1082"/>
      <c r="M114" s="1086"/>
      <c r="N114" s="1086"/>
      <c r="O114" s="1133"/>
      <c r="P114" s="1082"/>
      <c r="Q114" s="1086"/>
      <c r="R114" s="1133"/>
      <c r="S114" s="1086"/>
      <c r="T114" s="963"/>
      <c r="U114" s="963"/>
    </row>
    <row r="115" spans="1:21" s="506" customFormat="1" ht="18" customHeight="1">
      <c r="A115" s="511" t="s">
        <v>726</v>
      </c>
      <c r="B115" s="937">
        <v>58930</v>
      </c>
      <c r="C115" s="936">
        <v>15798</v>
      </c>
      <c r="D115" s="936">
        <v>143836</v>
      </c>
      <c r="E115" s="937">
        <v>147</v>
      </c>
      <c r="F115" s="936">
        <v>99</v>
      </c>
      <c r="G115" s="936">
        <v>241</v>
      </c>
      <c r="H115" s="944" t="s">
        <v>727</v>
      </c>
      <c r="I115" s="1155"/>
      <c r="J115" s="1149"/>
      <c r="K115" s="1083"/>
      <c r="L115" s="1083"/>
      <c r="M115" s="1086"/>
      <c r="N115" s="1086"/>
      <c r="O115" s="1133"/>
      <c r="P115" s="1082"/>
      <c r="Q115" s="1086"/>
      <c r="R115" s="1133"/>
      <c r="S115" s="1086"/>
      <c r="T115" s="963"/>
      <c r="U115" s="963"/>
    </row>
    <row r="116" spans="1:21" ht="18" customHeight="1">
      <c r="A116" s="511" t="s">
        <v>728</v>
      </c>
      <c r="B116" s="937">
        <v>715084</v>
      </c>
      <c r="C116" s="936">
        <v>823345</v>
      </c>
      <c r="D116" s="936">
        <v>930986</v>
      </c>
      <c r="E116" s="937">
        <v>2133</v>
      </c>
      <c r="F116" s="936">
        <v>2537</v>
      </c>
      <c r="G116" s="936">
        <v>2554</v>
      </c>
      <c r="H116" s="944" t="s">
        <v>729</v>
      </c>
      <c r="I116" s="1155"/>
      <c r="J116" s="958"/>
      <c r="K116" s="1083"/>
      <c r="L116" s="1083"/>
      <c r="M116" s="1086"/>
      <c r="N116" s="1086"/>
      <c r="O116" s="1133"/>
      <c r="P116" s="1082"/>
      <c r="Q116" s="1086"/>
      <c r="R116" s="1133"/>
      <c r="S116" s="1086"/>
      <c r="T116" s="961"/>
      <c r="U116" s="961"/>
    </row>
    <row r="117" spans="1:21" ht="18" customHeight="1">
      <c r="A117" s="511" t="s">
        <v>730</v>
      </c>
      <c r="B117" s="937">
        <v>356005</v>
      </c>
      <c r="C117" s="936">
        <v>168842</v>
      </c>
      <c r="D117" s="936">
        <v>216190</v>
      </c>
      <c r="E117" s="937">
        <v>466</v>
      </c>
      <c r="F117" s="936">
        <v>387</v>
      </c>
      <c r="G117" s="936">
        <v>545</v>
      </c>
      <c r="H117" s="944" t="s">
        <v>731</v>
      </c>
      <c r="I117" s="958"/>
      <c r="J117" s="958"/>
      <c r="K117" s="1078"/>
      <c r="L117" s="1078"/>
      <c r="M117" s="1132"/>
      <c r="N117" s="1132"/>
      <c r="O117" s="1077"/>
      <c r="P117" s="1077"/>
      <c r="Q117" s="1132"/>
      <c r="R117" s="1134"/>
      <c r="S117" s="1132"/>
      <c r="T117" s="961"/>
      <c r="U117" s="961"/>
    </row>
    <row r="118" spans="1:21" ht="18" customHeight="1">
      <c r="A118" s="511" t="s">
        <v>732</v>
      </c>
      <c r="B118" s="937">
        <v>120378</v>
      </c>
      <c r="C118" s="936">
        <v>119249</v>
      </c>
      <c r="D118" s="936">
        <v>104661</v>
      </c>
      <c r="E118" s="937">
        <v>434</v>
      </c>
      <c r="F118" s="936">
        <v>440</v>
      </c>
      <c r="G118" s="936">
        <v>401</v>
      </c>
      <c r="H118" s="944" t="s">
        <v>733</v>
      </c>
      <c r="I118" s="1154"/>
      <c r="J118" s="958"/>
      <c r="K118" s="1083"/>
      <c r="L118" s="1083"/>
      <c r="M118" s="1086"/>
      <c r="N118" s="1086"/>
      <c r="O118" s="1133"/>
      <c r="P118" s="1082"/>
      <c r="Q118" s="1086"/>
      <c r="R118" s="1133"/>
      <c r="S118" s="1086"/>
      <c r="T118" s="961"/>
      <c r="U118" s="961"/>
    </row>
    <row r="119" spans="1:21" s="506" customFormat="1" ht="18" customHeight="1">
      <c r="A119" s="511"/>
      <c r="B119" s="963"/>
      <c r="C119" s="931"/>
      <c r="D119" s="931"/>
      <c r="E119" s="931"/>
      <c r="F119" s="931"/>
      <c r="G119" s="931"/>
      <c r="H119" s="941"/>
      <c r="I119" s="1161"/>
      <c r="J119" s="1149"/>
      <c r="K119" s="1078"/>
      <c r="L119" s="1078"/>
      <c r="M119" s="1132"/>
      <c r="N119" s="1132"/>
      <c r="O119" s="1077"/>
      <c r="P119" s="1077"/>
      <c r="Q119" s="1132"/>
      <c r="R119" s="1134"/>
      <c r="S119" s="1132"/>
      <c r="T119" s="963"/>
      <c r="U119" s="963"/>
    </row>
    <row r="120" spans="1:21" ht="18" customHeight="1">
      <c r="A120" s="509" t="s">
        <v>735</v>
      </c>
      <c r="B120" s="931">
        <v>46665</v>
      </c>
      <c r="C120" s="932">
        <v>37987</v>
      </c>
      <c r="D120" s="932">
        <v>72908</v>
      </c>
      <c r="E120" s="933">
        <v>163</v>
      </c>
      <c r="F120" s="932">
        <v>165</v>
      </c>
      <c r="G120" s="932">
        <v>177</v>
      </c>
      <c r="H120" s="934" t="s">
        <v>519</v>
      </c>
      <c r="I120" s="1154"/>
      <c r="J120" s="958"/>
      <c r="K120" s="1083"/>
      <c r="L120" s="1083"/>
      <c r="M120" s="1086"/>
      <c r="N120" s="1086"/>
      <c r="O120" s="1133"/>
      <c r="P120" s="1082"/>
      <c r="Q120" s="1086"/>
      <c r="R120" s="1133"/>
      <c r="S120" s="1086"/>
      <c r="T120" s="961"/>
      <c r="U120" s="961"/>
    </row>
    <row r="121" spans="1:21" ht="18" customHeight="1">
      <c r="A121" s="511" t="s">
        <v>736</v>
      </c>
      <c r="B121" s="937">
        <v>46665</v>
      </c>
      <c r="C121" s="936">
        <v>37987</v>
      </c>
      <c r="D121" s="936">
        <v>72908</v>
      </c>
      <c r="E121" s="950">
        <v>163</v>
      </c>
      <c r="F121" s="936">
        <v>165</v>
      </c>
      <c r="G121" s="936">
        <v>177</v>
      </c>
      <c r="H121" s="968" t="s">
        <v>737</v>
      </c>
      <c r="I121" s="1163"/>
      <c r="J121" s="958"/>
      <c r="K121" s="1078"/>
      <c r="L121" s="1078"/>
      <c r="M121" s="1132"/>
      <c r="N121" s="1132"/>
      <c r="O121" s="1077"/>
      <c r="P121" s="1077"/>
      <c r="Q121" s="1132"/>
      <c r="R121" s="1134"/>
      <c r="S121" s="1132"/>
      <c r="T121" s="961"/>
      <c r="U121" s="961"/>
    </row>
    <row r="122" spans="1:21" ht="18" customHeight="1">
      <c r="A122" s="511"/>
      <c r="B122" s="935"/>
      <c r="C122" s="935"/>
      <c r="D122" s="945"/>
      <c r="E122" s="945"/>
      <c r="F122" s="945"/>
      <c r="G122" s="935"/>
      <c r="H122" s="969"/>
      <c r="I122" s="1163"/>
      <c r="J122" s="958"/>
      <c r="K122" s="1083"/>
      <c r="L122" s="1083"/>
      <c r="M122" s="1086"/>
      <c r="N122" s="1086"/>
      <c r="O122" s="1133"/>
      <c r="P122" s="1082"/>
      <c r="Q122" s="1086"/>
      <c r="R122" s="1133"/>
      <c r="S122" s="1086"/>
      <c r="T122" s="961"/>
      <c r="U122" s="961"/>
    </row>
    <row r="123" spans="1:21" ht="18" customHeight="1">
      <c r="A123" s="509" t="s">
        <v>738</v>
      </c>
      <c r="B123" s="931">
        <v>348922</v>
      </c>
      <c r="C123" s="932">
        <v>223278</v>
      </c>
      <c r="D123" s="932">
        <v>357631</v>
      </c>
      <c r="E123" s="933">
        <v>313</v>
      </c>
      <c r="F123" s="932">
        <v>313</v>
      </c>
      <c r="G123" s="932">
        <v>404</v>
      </c>
      <c r="H123" s="934" t="s">
        <v>465</v>
      </c>
      <c r="I123" s="1154"/>
      <c r="J123" s="958"/>
      <c r="K123" s="1078"/>
      <c r="L123" s="1077"/>
      <c r="M123" s="1077"/>
      <c r="N123" s="1132"/>
      <c r="O123" s="1077"/>
      <c r="P123" s="1077"/>
      <c r="Q123" s="1077"/>
      <c r="R123" s="1078"/>
      <c r="S123" s="1078"/>
      <c r="T123" s="961"/>
      <c r="U123" s="961"/>
    </row>
    <row r="124" spans="1:21" ht="18" customHeight="1">
      <c r="A124" s="511" t="s">
        <v>739</v>
      </c>
      <c r="B124" s="937">
        <v>348922</v>
      </c>
      <c r="C124" s="936">
        <v>223278</v>
      </c>
      <c r="D124" s="936">
        <v>357631</v>
      </c>
      <c r="E124" s="950">
        <v>313</v>
      </c>
      <c r="F124" s="936">
        <v>313</v>
      </c>
      <c r="G124" s="936">
        <v>404</v>
      </c>
      <c r="H124" s="968" t="s">
        <v>740</v>
      </c>
      <c r="I124" s="1155"/>
      <c r="J124" s="958"/>
      <c r="K124" s="1223"/>
      <c r="L124" s="1223"/>
      <c r="M124" s="1223"/>
      <c r="N124" s="1223"/>
      <c r="O124" s="1223"/>
      <c r="P124" s="1223"/>
      <c r="Q124" s="1223"/>
      <c r="R124" s="1223"/>
      <c r="S124" s="1223"/>
    </row>
    <row r="125" spans="1:21" ht="18" customHeight="1">
      <c r="A125" s="511"/>
      <c r="B125" s="935"/>
      <c r="C125" s="935"/>
      <c r="D125" s="935"/>
      <c r="E125" s="935"/>
      <c r="F125" s="945"/>
      <c r="G125" s="935"/>
      <c r="H125" s="969"/>
      <c r="I125" s="1155"/>
      <c r="J125" s="958"/>
      <c r="K125" s="1223"/>
      <c r="L125" s="1223"/>
      <c r="M125" s="1223"/>
      <c r="N125" s="1223"/>
      <c r="O125" s="1223"/>
      <c r="P125" s="1223"/>
      <c r="Q125" s="1223"/>
      <c r="R125" s="1223"/>
      <c r="S125" s="1223"/>
    </row>
    <row r="126" spans="1:21" s="506" customFormat="1" ht="18" customHeight="1">
      <c r="A126" s="509" t="s">
        <v>741</v>
      </c>
      <c r="B126" s="931">
        <v>225743</v>
      </c>
      <c r="C126" s="932">
        <v>94763</v>
      </c>
      <c r="D126" s="932">
        <v>164038</v>
      </c>
      <c r="E126" s="933">
        <v>138</v>
      </c>
      <c r="F126" s="932">
        <v>119</v>
      </c>
      <c r="G126" s="932">
        <v>152</v>
      </c>
      <c r="H126" s="934" t="s">
        <v>466</v>
      </c>
      <c r="I126" s="513"/>
    </row>
    <row r="127" spans="1:21" s="506" customFormat="1" ht="18" customHeight="1">
      <c r="A127" s="511" t="s">
        <v>742</v>
      </c>
      <c r="B127" s="937">
        <v>225743</v>
      </c>
      <c r="C127" s="936">
        <v>94763</v>
      </c>
      <c r="D127" s="936">
        <v>164038</v>
      </c>
      <c r="E127" s="950">
        <v>138</v>
      </c>
      <c r="F127" s="936">
        <v>119</v>
      </c>
      <c r="G127" s="936">
        <v>152</v>
      </c>
      <c r="H127" s="969" t="s">
        <v>743</v>
      </c>
      <c r="I127" s="514"/>
    </row>
    <row r="128" spans="1:21" s="506" customFormat="1" ht="18" customHeight="1">
      <c r="A128" s="511"/>
      <c r="B128" s="512"/>
      <c r="C128" s="515"/>
      <c r="D128" s="515"/>
      <c r="E128" s="515"/>
      <c r="F128" s="515"/>
      <c r="G128" s="515"/>
      <c r="H128" s="524"/>
      <c r="I128" s="514"/>
    </row>
    <row r="129" spans="1:10" ht="18" customHeight="1">
      <c r="A129" s="526" t="s">
        <v>19</v>
      </c>
      <c r="B129" s="512">
        <v>84605694</v>
      </c>
      <c r="C129" s="527">
        <v>61665314</v>
      </c>
      <c r="D129" s="527">
        <v>111564071</v>
      </c>
      <c r="E129" s="1025">
        <v>183638</v>
      </c>
      <c r="F129" s="527">
        <v>137398</v>
      </c>
      <c r="G129" s="527">
        <v>161763</v>
      </c>
      <c r="H129" s="528" t="s">
        <v>175</v>
      </c>
      <c r="I129" s="514"/>
    </row>
    <row r="130" spans="1:10" ht="65.25" hidden="1" customHeight="1">
      <c r="A130" s="526" t="s">
        <v>19</v>
      </c>
      <c r="B130" s="515"/>
      <c r="C130" s="515"/>
      <c r="D130" s="515"/>
      <c r="E130" s="518"/>
      <c r="F130" s="515"/>
      <c r="G130" s="529"/>
      <c r="H130" s="528" t="s">
        <v>175</v>
      </c>
      <c r="I130" s="530"/>
    </row>
    <row r="131" spans="1:10" ht="21.75" customHeight="1">
      <c r="A131" s="526"/>
      <c r="B131" s="515"/>
      <c r="C131" s="515"/>
      <c r="D131" s="515"/>
      <c r="E131" s="518"/>
      <c r="F131" s="515"/>
      <c r="G131" s="529"/>
      <c r="H131" s="528"/>
      <c r="I131" s="530"/>
    </row>
    <row r="132" spans="1:10" ht="13.15" customHeight="1"/>
    <row r="133" spans="1:10" s="506" customFormat="1" ht="13.15" customHeight="1">
      <c r="A133" s="535"/>
      <c r="B133" s="512"/>
      <c r="C133" s="512"/>
      <c r="D133" s="512"/>
      <c r="E133" s="512"/>
      <c r="F133" s="512"/>
      <c r="G133" s="512"/>
      <c r="H133" s="502"/>
    </row>
    <row r="134" spans="1:10" ht="13.15" customHeight="1">
      <c r="A134" s="536"/>
      <c r="B134" s="515"/>
      <c r="C134" s="515"/>
      <c r="D134" s="515"/>
      <c r="E134" s="518"/>
      <c r="F134" s="515"/>
      <c r="G134" s="537"/>
      <c r="H134" s="538"/>
      <c r="I134" s="517"/>
    </row>
    <row r="135" spans="1:10" ht="13.15" customHeight="1">
      <c r="A135" s="536"/>
      <c r="B135" s="515"/>
      <c r="C135" s="515"/>
      <c r="D135" s="515"/>
      <c r="E135" s="518"/>
      <c r="F135" s="515"/>
      <c r="G135" s="525"/>
      <c r="H135" s="520"/>
      <c r="I135" s="517"/>
    </row>
    <row r="136" spans="1:10" ht="12.75">
      <c r="A136" s="531" t="s">
        <v>744</v>
      </c>
      <c r="C136" s="532"/>
      <c r="D136" s="532"/>
      <c r="E136" s="532"/>
      <c r="F136" s="533"/>
      <c r="G136" s="534"/>
      <c r="H136" s="531" t="s">
        <v>745</v>
      </c>
    </row>
    <row r="137" spans="1:10" ht="13.15" customHeight="1">
      <c r="A137" s="539"/>
      <c r="B137" s="515"/>
      <c r="C137" s="515"/>
      <c r="D137" s="515"/>
      <c r="E137" s="518"/>
      <c r="F137" s="515"/>
      <c r="G137" s="525"/>
      <c r="H137" s="538"/>
      <c r="I137" s="517"/>
    </row>
    <row r="138" spans="1:10" ht="13.15" customHeight="1">
      <c r="A138" s="539"/>
      <c r="B138" s="515"/>
      <c r="C138" s="515"/>
      <c r="D138" s="515"/>
      <c r="E138" s="518"/>
      <c r="F138" s="515"/>
      <c r="G138" s="525"/>
      <c r="H138" s="538"/>
      <c r="I138" s="516"/>
    </row>
    <row r="139" spans="1:10" s="506" customFormat="1" ht="13.15" customHeight="1">
      <c r="A139" s="535"/>
      <c r="B139" s="512"/>
      <c r="C139" s="512"/>
      <c r="D139" s="512"/>
      <c r="E139" s="512"/>
      <c r="F139" s="512"/>
      <c r="G139" s="512"/>
      <c r="H139" s="502"/>
    </row>
    <row r="140" spans="1:10" ht="13.15" customHeight="1">
      <c r="A140" s="536"/>
      <c r="B140" s="515"/>
      <c r="C140" s="515"/>
      <c r="D140" s="515"/>
      <c r="E140" s="518"/>
      <c r="F140" s="515"/>
      <c r="G140" s="537"/>
      <c r="H140" s="538"/>
      <c r="J140" s="514"/>
    </row>
    <row r="141" spans="1:10" ht="13.15" customHeight="1">
      <c r="A141" s="519"/>
      <c r="B141" s="515"/>
      <c r="C141" s="515"/>
      <c r="D141" s="515"/>
      <c r="E141" s="518"/>
      <c r="F141" s="515"/>
      <c r="G141" s="537"/>
      <c r="H141" s="520"/>
      <c r="J141" s="514"/>
    </row>
    <row r="142" spans="1:10" ht="13.15" customHeight="1">
      <c r="A142" s="536"/>
      <c r="B142" s="515"/>
      <c r="C142" s="515"/>
      <c r="D142" s="515"/>
      <c r="E142" s="518"/>
      <c r="F142" s="515"/>
      <c r="G142" s="537"/>
      <c r="H142" s="538"/>
      <c r="J142" s="514"/>
    </row>
    <row r="143" spans="1:10" ht="13.15" customHeight="1">
      <c r="A143" s="536"/>
      <c r="B143" s="515"/>
      <c r="C143" s="515"/>
      <c r="D143" s="515"/>
      <c r="E143" s="518"/>
      <c r="F143" s="515"/>
      <c r="G143" s="537"/>
      <c r="H143" s="538"/>
      <c r="J143" s="514"/>
    </row>
    <row r="144" spans="1:10" ht="13.15" customHeight="1">
      <c r="A144" s="536"/>
      <c r="B144" s="515"/>
      <c r="C144" s="515"/>
      <c r="D144" s="515"/>
      <c r="E144" s="518"/>
      <c r="F144" s="515"/>
      <c r="G144" s="537"/>
      <c r="H144" s="538"/>
      <c r="J144" s="514"/>
    </row>
    <row r="145" spans="1:13" ht="13.15" customHeight="1">
      <c r="C145" s="496"/>
      <c r="F145" s="495"/>
    </row>
    <row r="146" spans="1:13" s="506" customFormat="1" ht="13.15" customHeight="1">
      <c r="A146" s="540"/>
      <c r="B146" s="541"/>
      <c r="C146" s="541"/>
      <c r="D146" s="541"/>
      <c r="E146" s="541"/>
      <c r="F146" s="541"/>
      <c r="G146" s="541"/>
      <c r="H146" s="542"/>
      <c r="I146" s="543"/>
      <c r="J146" s="543"/>
      <c r="K146" s="543"/>
      <c r="L146" s="543"/>
      <c r="M146" s="543"/>
    </row>
    <row r="147" spans="1:13" s="506" customFormat="1" ht="14.25">
      <c r="A147" s="540"/>
      <c r="B147" s="541"/>
      <c r="C147" s="541"/>
      <c r="D147" s="541"/>
      <c r="E147" s="541"/>
      <c r="F147" s="541"/>
      <c r="G147" s="541"/>
      <c r="H147" s="542"/>
      <c r="I147" s="543"/>
      <c r="J147" s="543"/>
      <c r="K147" s="543"/>
      <c r="L147" s="543"/>
      <c r="M147" s="543"/>
    </row>
    <row r="148" spans="1:13" s="506" customFormat="1" ht="13.15" customHeight="1">
      <c r="A148" s="544"/>
      <c r="B148" s="545"/>
      <c r="C148" s="512"/>
      <c r="D148" s="512"/>
      <c r="E148" s="512"/>
      <c r="F148" s="512"/>
      <c r="G148" s="512"/>
      <c r="H148" s="502"/>
    </row>
    <row r="149" spans="1:13" s="506" customFormat="1" ht="13.15" customHeight="1">
      <c r="A149" s="544"/>
      <c r="B149" s="545"/>
      <c r="C149" s="512"/>
      <c r="D149" s="512"/>
      <c r="E149" s="512"/>
      <c r="F149" s="512"/>
      <c r="G149" s="512"/>
      <c r="H149" s="502"/>
    </row>
    <row r="150" spans="1:13" s="506" customFormat="1" ht="13.15" customHeight="1">
      <c r="A150" s="544"/>
      <c r="B150" s="545"/>
      <c r="C150" s="512"/>
      <c r="D150" s="512"/>
      <c r="E150" s="512"/>
      <c r="F150" s="512"/>
      <c r="G150" s="512"/>
      <c r="H150" s="502"/>
    </row>
    <row r="151" spans="1:13" s="506" customFormat="1" ht="13.15" customHeight="1">
      <c r="A151" s="544"/>
      <c r="B151" s="545"/>
      <c r="C151" s="512"/>
      <c r="D151" s="512"/>
      <c r="E151" s="512"/>
      <c r="F151" s="512"/>
      <c r="G151" s="512"/>
      <c r="H151" s="502"/>
    </row>
    <row r="152" spans="1:13" s="506" customFormat="1" ht="13.15" customHeight="1">
      <c r="A152" s="544"/>
      <c r="B152" s="545"/>
      <c r="C152" s="512"/>
      <c r="D152" s="512"/>
      <c r="E152" s="512"/>
      <c r="F152" s="512"/>
      <c r="G152" s="512"/>
      <c r="H152" s="502"/>
    </row>
    <row r="153" spans="1:13" s="506" customFormat="1" ht="13.15" customHeight="1">
      <c r="A153" s="544"/>
      <c r="B153" s="545"/>
      <c r="C153" s="512"/>
      <c r="D153" s="512"/>
      <c r="E153" s="512"/>
      <c r="F153" s="512"/>
      <c r="G153" s="512"/>
      <c r="H153" s="502"/>
    </row>
    <row r="154" spans="1:13" s="506" customFormat="1" ht="13.15" customHeight="1">
      <c r="A154" s="544"/>
      <c r="B154" s="545"/>
      <c r="C154" s="512"/>
      <c r="D154" s="512"/>
      <c r="E154" s="512"/>
      <c r="F154" s="512"/>
      <c r="G154" s="512"/>
      <c r="H154" s="502"/>
    </row>
    <row r="156" spans="1:13" ht="13.15" customHeight="1">
      <c r="A156" s="1248"/>
      <c r="B156" s="1248"/>
      <c r="C156" s="1248"/>
      <c r="D156" s="1248"/>
      <c r="E156" s="1248"/>
      <c r="F156" s="1248"/>
      <c r="G156" s="1248"/>
      <c r="H156" s="1248"/>
    </row>
    <row r="157" spans="1:13" ht="13.15" customHeight="1"/>
    <row r="158" spans="1:13" ht="13.15" customHeight="1"/>
    <row r="159" spans="1:13" ht="13.15" customHeight="1">
      <c r="B159" s="506"/>
      <c r="C159" s="512"/>
      <c r="D159" s="543"/>
      <c r="E159" s="543"/>
      <c r="F159" s="506"/>
      <c r="G159" s="506"/>
    </row>
    <row r="160" spans="1:13" ht="13.15" customHeight="1">
      <c r="F160" s="546"/>
    </row>
    <row r="161" ht="13.15" customHeight="1"/>
  </sheetData>
  <sortState ref="K108:S112">
    <sortCondition ref="K108"/>
  </sortState>
  <mergeCells count="17">
    <mergeCell ref="G68:H68"/>
    <mergeCell ref="G4:H4"/>
    <mergeCell ref="B8:D8"/>
    <mergeCell ref="E8:G8"/>
    <mergeCell ref="B9:D9"/>
    <mergeCell ref="E9:G9"/>
    <mergeCell ref="B72:D72"/>
    <mergeCell ref="E72:G72"/>
    <mergeCell ref="B73:D73"/>
    <mergeCell ref="E73:G73"/>
    <mergeCell ref="A156:H156"/>
    <mergeCell ref="K124:S124"/>
    <mergeCell ref="K125:S125"/>
    <mergeCell ref="K6:O6"/>
    <mergeCell ref="K7:O7"/>
    <mergeCell ref="K8:O8"/>
    <mergeCell ref="P10:S10"/>
  </mergeCells>
  <printOptions gridLinesSet="0"/>
  <pageMargins left="0.78740157480314965" right="0.78740157480314965" top="0.39370078740157483" bottom="0.39370078740157483" header="0.51181102362204722" footer="0.51181102362204722"/>
  <pageSetup paperSize="9" scale="28" fitToWidth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56"/>
  <sheetViews>
    <sheetView showGridLines="0" tabSelected="1" view="pageLayout" zoomScale="80" zoomScaleNormal="80" zoomScalePageLayoutView="80" workbookViewId="0">
      <selection activeCell="A58" sqref="A58:H58"/>
    </sheetView>
  </sheetViews>
  <sheetFormatPr baseColWidth="10" defaultColWidth="9.5" defaultRowHeight="15"/>
  <cols>
    <col min="1" max="1" width="27.25" style="548" customWidth="1"/>
    <col min="2" max="2" width="10" style="548" customWidth="1"/>
    <col min="3" max="3" width="10" style="547" customWidth="1"/>
    <col min="4" max="7" width="10" style="548" customWidth="1"/>
    <col min="8" max="8" width="30" style="557" customWidth="1"/>
    <col min="9" max="9" width="10.5" style="548" customWidth="1"/>
    <col min="10" max="251" width="9.5" style="548" customWidth="1"/>
    <col min="252" max="16384" width="9.5" style="548"/>
  </cols>
  <sheetData>
    <row r="1" spans="1:8" ht="22.5">
      <c r="A1" s="41" t="s">
        <v>928</v>
      </c>
      <c r="B1" s="180"/>
      <c r="C1" s="179"/>
      <c r="D1" s="179"/>
      <c r="E1" s="179"/>
      <c r="F1" s="179"/>
      <c r="G1" s="179"/>
      <c r="H1" s="5" t="s">
        <v>927</v>
      </c>
    </row>
    <row r="3" spans="1:8" ht="23.25" customHeight="1">
      <c r="A3" s="550" t="s">
        <v>818</v>
      </c>
      <c r="B3" s="551"/>
      <c r="F3" s="552"/>
      <c r="G3" s="552"/>
      <c r="H3" s="553" t="s">
        <v>819</v>
      </c>
    </row>
    <row r="4" spans="1:8" ht="20.25" customHeight="1">
      <c r="A4" s="550" t="s">
        <v>820</v>
      </c>
      <c r="B4" s="551"/>
      <c r="F4" s="1259" t="s">
        <v>821</v>
      </c>
      <c r="G4" s="1259"/>
      <c r="H4" s="1259"/>
    </row>
    <row r="5" spans="1:8" ht="20.25" customHeight="1">
      <c r="A5" s="550"/>
      <c r="B5" s="551"/>
      <c r="F5" s="554"/>
      <c r="G5" s="554"/>
      <c r="H5" s="554"/>
    </row>
    <row r="6" spans="1:8" ht="18.75" customHeight="1">
      <c r="A6" s="555" t="s">
        <v>808</v>
      </c>
      <c r="B6" s="551"/>
      <c r="F6" s="556"/>
      <c r="G6" s="556"/>
      <c r="H6" s="549" t="s">
        <v>289</v>
      </c>
    </row>
    <row r="7" spans="1:8" ht="21" customHeight="1">
      <c r="A7" s="555"/>
      <c r="B7" s="551"/>
      <c r="F7" s="556"/>
      <c r="G7" s="556"/>
      <c r="H7" s="549"/>
    </row>
    <row r="8" spans="1:8" ht="21" customHeight="1">
      <c r="B8" s="1254" t="s">
        <v>822</v>
      </c>
      <c r="C8" s="1254"/>
      <c r="D8" s="1254"/>
      <c r="E8" s="1254" t="s">
        <v>816</v>
      </c>
      <c r="F8" s="1254"/>
      <c r="G8" s="1254"/>
      <c r="H8" s="549"/>
    </row>
    <row r="9" spans="1:8" ht="21" customHeight="1">
      <c r="B9" s="1257" t="s">
        <v>823</v>
      </c>
      <c r="C9" s="1257"/>
      <c r="D9" s="1257"/>
      <c r="E9" s="1257" t="s">
        <v>817</v>
      </c>
      <c r="F9" s="1257"/>
      <c r="G9" s="1257"/>
    </row>
    <row r="10" spans="1:8" ht="21" customHeight="1">
      <c r="B10" s="558">
        <v>2016</v>
      </c>
      <c r="C10" s="559">
        <v>2015</v>
      </c>
      <c r="D10" s="558">
        <v>2014</v>
      </c>
      <c r="E10" s="560">
        <v>2016</v>
      </c>
      <c r="F10" s="559">
        <v>2015</v>
      </c>
      <c r="G10" s="558">
        <v>2014</v>
      </c>
    </row>
    <row r="11" spans="1:8" ht="21" customHeight="1">
      <c r="C11" s="548"/>
      <c r="F11" s="547"/>
    </row>
    <row r="12" spans="1:8" s="558" customFormat="1" ht="21.75" customHeight="1">
      <c r="A12" s="561" t="s">
        <v>568</v>
      </c>
      <c r="B12" s="1015">
        <v>92209.84723900001</v>
      </c>
      <c r="C12" s="1015">
        <v>1187962</v>
      </c>
      <c r="D12" s="581">
        <v>169531</v>
      </c>
      <c r="E12" s="1015">
        <v>167</v>
      </c>
      <c r="F12" s="1015">
        <v>133</v>
      </c>
      <c r="G12" s="581">
        <v>154</v>
      </c>
      <c r="H12" s="562" t="s">
        <v>456</v>
      </c>
    </row>
    <row r="13" spans="1:8" s="558" customFormat="1" ht="21" customHeight="1">
      <c r="A13" s="563" t="s">
        <v>569</v>
      </c>
      <c r="B13" s="1016">
        <v>895</v>
      </c>
      <c r="C13" s="1016">
        <v>1765</v>
      </c>
      <c r="D13" s="584">
        <v>11179</v>
      </c>
      <c r="E13" s="1016">
        <v>6</v>
      </c>
      <c r="F13" s="1016">
        <v>10</v>
      </c>
      <c r="G13" s="584">
        <v>17</v>
      </c>
      <c r="H13" s="564" t="s">
        <v>510</v>
      </c>
    </row>
    <row r="14" spans="1:8" ht="21" customHeight="1">
      <c r="A14" s="563" t="s">
        <v>571</v>
      </c>
      <c r="B14" s="1016">
        <v>51349.728000000003</v>
      </c>
      <c r="C14" s="1016">
        <v>1184633</v>
      </c>
      <c r="D14" s="584">
        <v>62412</v>
      </c>
      <c r="E14" s="1016">
        <v>47</v>
      </c>
      <c r="F14" s="1016">
        <v>113</v>
      </c>
      <c r="G14" s="584">
        <v>98</v>
      </c>
      <c r="H14" s="564" t="s">
        <v>512</v>
      </c>
    </row>
    <row r="15" spans="1:8" ht="21" customHeight="1">
      <c r="A15" s="563" t="s">
        <v>824</v>
      </c>
      <c r="B15" s="1016">
        <v>39015.239238999995</v>
      </c>
      <c r="C15" s="1016">
        <v>462</v>
      </c>
      <c r="D15" s="584">
        <v>75700</v>
      </c>
      <c r="E15" s="1016">
        <v>68</v>
      </c>
      <c r="F15" s="1016">
        <v>4</v>
      </c>
      <c r="G15" s="584">
        <v>1</v>
      </c>
      <c r="H15" s="564" t="s">
        <v>514</v>
      </c>
    </row>
    <row r="16" spans="1:8" ht="21" customHeight="1">
      <c r="A16" s="563" t="s">
        <v>579</v>
      </c>
      <c r="B16" s="1016">
        <v>819.88</v>
      </c>
      <c r="C16" s="1016">
        <v>1102</v>
      </c>
      <c r="D16" s="584">
        <v>20240</v>
      </c>
      <c r="E16" s="1016">
        <v>45</v>
      </c>
      <c r="F16" s="1016">
        <v>6</v>
      </c>
      <c r="G16" s="584">
        <v>38</v>
      </c>
      <c r="H16" s="565" t="s">
        <v>246</v>
      </c>
    </row>
    <row r="17" spans="1:17" ht="21" customHeight="1">
      <c r="A17" s="563" t="s">
        <v>825</v>
      </c>
      <c r="B17" s="1016">
        <v>130</v>
      </c>
      <c r="C17" s="566" t="s">
        <v>39</v>
      </c>
      <c r="D17" s="614">
        <v>0</v>
      </c>
      <c r="E17" s="1016">
        <v>1</v>
      </c>
      <c r="F17" s="566" t="s">
        <v>39</v>
      </c>
      <c r="G17" s="614">
        <v>0</v>
      </c>
      <c r="H17" s="565" t="s">
        <v>349</v>
      </c>
    </row>
    <row r="18" spans="1:17" ht="21" customHeight="1">
      <c r="A18" s="563"/>
      <c r="D18" s="614"/>
      <c r="G18" s="614"/>
      <c r="H18" s="565"/>
    </row>
    <row r="19" spans="1:17" ht="21" customHeight="1">
      <c r="A19" s="561" t="s">
        <v>18</v>
      </c>
      <c r="B19" s="1015">
        <v>123736.43100000001</v>
      </c>
      <c r="C19" s="1015">
        <v>102630</v>
      </c>
      <c r="D19" s="581">
        <v>112926</v>
      </c>
      <c r="E19" s="1015">
        <v>669</v>
      </c>
      <c r="F19" s="1015">
        <v>635</v>
      </c>
      <c r="G19" s="581">
        <v>784</v>
      </c>
      <c r="H19" s="567" t="s">
        <v>174</v>
      </c>
    </row>
    <row r="20" spans="1:17" ht="21" customHeight="1">
      <c r="A20" s="563" t="s">
        <v>581</v>
      </c>
      <c r="B20" s="1016">
        <v>16600.381000000001</v>
      </c>
      <c r="C20" s="1016">
        <v>43051</v>
      </c>
      <c r="D20" s="584">
        <v>30220</v>
      </c>
      <c r="E20" s="1016">
        <v>273</v>
      </c>
      <c r="F20" s="1016">
        <v>406</v>
      </c>
      <c r="G20" s="584">
        <v>305</v>
      </c>
      <c r="H20" s="565" t="s">
        <v>256</v>
      </c>
    </row>
    <row r="21" spans="1:17" ht="21" customHeight="1">
      <c r="A21" s="563" t="s">
        <v>583</v>
      </c>
      <c r="B21" s="1016">
        <v>66260.255000000005</v>
      </c>
      <c r="C21" s="1016">
        <v>3486</v>
      </c>
      <c r="D21" s="584">
        <v>2894</v>
      </c>
      <c r="E21" s="1016">
        <v>99</v>
      </c>
      <c r="F21" s="1016">
        <v>18</v>
      </c>
      <c r="G21" s="584">
        <v>15</v>
      </c>
      <c r="H21" s="565" t="s">
        <v>537</v>
      </c>
      <c r="J21" s="568"/>
      <c r="K21" s="568"/>
      <c r="L21" s="569"/>
      <c r="M21" s="569"/>
      <c r="N21" s="569"/>
      <c r="O21" s="570"/>
      <c r="P21" s="570"/>
      <c r="Q21" s="571"/>
    </row>
    <row r="22" spans="1:17" ht="21" customHeight="1">
      <c r="A22" s="563" t="s">
        <v>585</v>
      </c>
      <c r="B22" s="1016">
        <v>11071.468000000001</v>
      </c>
      <c r="C22" s="1016">
        <v>26966</v>
      </c>
      <c r="D22" s="584">
        <v>54555</v>
      </c>
      <c r="E22" s="1016">
        <v>17</v>
      </c>
      <c r="F22" s="1016">
        <v>18</v>
      </c>
      <c r="G22" s="584">
        <v>36</v>
      </c>
      <c r="H22" s="565" t="s">
        <v>223</v>
      </c>
      <c r="L22" s="547"/>
      <c r="M22" s="547"/>
      <c r="N22" s="547"/>
      <c r="O22" s="555"/>
      <c r="Q22" s="572"/>
    </row>
    <row r="23" spans="1:17" ht="21" customHeight="1">
      <c r="A23" s="563" t="s">
        <v>826</v>
      </c>
      <c r="B23" s="1016">
        <v>3713.8819999999996</v>
      </c>
      <c r="C23" s="1016">
        <v>24699</v>
      </c>
      <c r="D23" s="584">
        <v>22644</v>
      </c>
      <c r="E23" s="1016">
        <v>144</v>
      </c>
      <c r="F23" s="1016">
        <v>171</v>
      </c>
      <c r="G23" s="584">
        <v>412</v>
      </c>
      <c r="H23" s="565" t="s">
        <v>224</v>
      </c>
      <c r="J23" s="550"/>
      <c r="K23" s="550"/>
      <c r="L23" s="573"/>
      <c r="M23" s="573"/>
      <c r="N23" s="573"/>
      <c r="O23" s="574"/>
      <c r="P23" s="574"/>
      <c r="Q23" s="575"/>
    </row>
    <row r="24" spans="1:17" ht="21" customHeight="1">
      <c r="A24" s="563" t="s">
        <v>591</v>
      </c>
      <c r="B24" s="1016">
        <v>26090.445</v>
      </c>
      <c r="C24" s="1016">
        <v>4428</v>
      </c>
      <c r="D24" s="584">
        <v>2613</v>
      </c>
      <c r="E24" s="1016">
        <v>136</v>
      </c>
      <c r="F24" s="1016">
        <v>22</v>
      </c>
      <c r="G24" s="584">
        <v>16</v>
      </c>
      <c r="H24" s="565" t="s">
        <v>225</v>
      </c>
      <c r="J24" s="550"/>
      <c r="K24" s="550"/>
      <c r="L24" s="573"/>
      <c r="M24" s="573"/>
      <c r="N24" s="573"/>
      <c r="O24" s="576"/>
      <c r="P24" s="1258"/>
      <c r="Q24" s="1258"/>
    </row>
    <row r="25" spans="1:17" ht="21" customHeight="1">
      <c r="A25" s="563"/>
      <c r="D25" s="584"/>
      <c r="G25" s="584"/>
      <c r="H25" s="565"/>
      <c r="J25" s="550"/>
      <c r="K25" s="550"/>
      <c r="L25" s="573"/>
      <c r="M25" s="573"/>
      <c r="N25" s="573"/>
      <c r="O25" s="576"/>
      <c r="P25" s="575"/>
      <c r="Q25" s="575"/>
    </row>
    <row r="26" spans="1:17" ht="21" customHeight="1">
      <c r="A26" s="561" t="s">
        <v>827</v>
      </c>
      <c r="B26" s="1015">
        <v>1817706.2980899999</v>
      </c>
      <c r="C26" s="1015">
        <v>1221242</v>
      </c>
      <c r="D26" s="581">
        <v>954418</v>
      </c>
      <c r="E26" s="1015">
        <v>2750</v>
      </c>
      <c r="F26" s="1015">
        <v>1573</v>
      </c>
      <c r="G26" s="581">
        <v>1397</v>
      </c>
      <c r="H26" s="567" t="s">
        <v>457</v>
      </c>
      <c r="J26" s="550"/>
      <c r="K26" s="551"/>
      <c r="L26" s="547"/>
      <c r="M26" s="547"/>
      <c r="N26" s="547"/>
      <c r="O26" s="556"/>
      <c r="P26" s="556"/>
      <c r="Q26" s="557"/>
    </row>
    <row r="27" spans="1:17" ht="21" customHeight="1">
      <c r="A27" s="563" t="s">
        <v>828</v>
      </c>
      <c r="B27" s="1016">
        <v>1380282.4877899999</v>
      </c>
      <c r="C27" s="1016">
        <v>816708</v>
      </c>
      <c r="D27" s="584">
        <v>673302</v>
      </c>
      <c r="E27" s="1016">
        <v>841</v>
      </c>
      <c r="F27" s="1016">
        <v>463</v>
      </c>
      <c r="G27" s="584">
        <v>331</v>
      </c>
      <c r="H27" s="565" t="s">
        <v>263</v>
      </c>
      <c r="J27" s="555"/>
      <c r="K27" s="555"/>
      <c r="L27" s="1254"/>
      <c r="M27" s="1254"/>
      <c r="N27" s="577"/>
      <c r="O27" s="578"/>
      <c r="P27" s="547"/>
      <c r="Q27" s="549"/>
    </row>
    <row r="28" spans="1:17" ht="21" customHeight="1">
      <c r="A28" s="563" t="s">
        <v>829</v>
      </c>
      <c r="B28" s="1016">
        <v>65610.817940000008</v>
      </c>
      <c r="C28" s="1016">
        <v>3845</v>
      </c>
      <c r="D28" s="584">
        <v>2507</v>
      </c>
      <c r="E28" s="1016">
        <v>366</v>
      </c>
      <c r="F28" s="1016">
        <v>8</v>
      </c>
      <c r="G28" s="584">
        <v>73</v>
      </c>
      <c r="H28" s="565" t="s">
        <v>238</v>
      </c>
      <c r="L28" s="1255"/>
      <c r="M28" s="1255"/>
      <c r="N28" s="558"/>
      <c r="O28" s="559"/>
      <c r="P28" s="558"/>
      <c r="Q28" s="557"/>
    </row>
    <row r="29" spans="1:17" ht="21" customHeight="1">
      <c r="A29" s="563" t="s">
        <v>595</v>
      </c>
      <c r="B29" s="1016">
        <v>10811.165999999999</v>
      </c>
      <c r="C29" s="1016">
        <v>85672</v>
      </c>
      <c r="D29" s="584">
        <v>114787</v>
      </c>
      <c r="E29" s="1016">
        <v>274</v>
      </c>
      <c r="F29" s="1016">
        <v>315</v>
      </c>
      <c r="G29" s="584">
        <v>307</v>
      </c>
      <c r="H29" s="565" t="s">
        <v>234</v>
      </c>
      <c r="K29" s="559"/>
      <c r="L29" s="560"/>
      <c r="M29" s="560"/>
      <c r="N29" s="559"/>
      <c r="O29" s="560"/>
      <c r="P29" s="560"/>
      <c r="Q29" s="579"/>
    </row>
    <row r="30" spans="1:17" ht="21" customHeight="1">
      <c r="A30" s="563" t="s">
        <v>597</v>
      </c>
      <c r="B30" s="1016">
        <v>47726.431499999999</v>
      </c>
      <c r="C30" s="566" t="s">
        <v>39</v>
      </c>
      <c r="D30" s="614">
        <v>0</v>
      </c>
      <c r="E30" s="1016">
        <v>60</v>
      </c>
      <c r="F30" s="566" t="s">
        <v>39</v>
      </c>
      <c r="G30" s="614">
        <v>0</v>
      </c>
      <c r="H30" s="565" t="s">
        <v>346</v>
      </c>
      <c r="M30" s="547"/>
      <c r="N30" s="547"/>
      <c r="Q30" s="557"/>
    </row>
    <row r="31" spans="1:17" ht="21" customHeight="1">
      <c r="A31" s="563" t="s">
        <v>599</v>
      </c>
      <c r="B31" s="1016">
        <v>31137.264999999999</v>
      </c>
      <c r="C31" s="1016">
        <v>40904</v>
      </c>
      <c r="D31" s="584">
        <v>41152</v>
      </c>
      <c r="E31" s="1016">
        <v>364</v>
      </c>
      <c r="F31" s="1016">
        <v>197</v>
      </c>
      <c r="G31" s="584">
        <v>149</v>
      </c>
      <c r="H31" s="565" t="s">
        <v>236</v>
      </c>
      <c r="J31" s="580"/>
      <c r="K31" s="581"/>
      <c r="L31" s="581"/>
      <c r="M31" s="581"/>
      <c r="N31" s="581"/>
      <c r="O31" s="581"/>
      <c r="P31" s="581"/>
      <c r="Q31" s="582"/>
    </row>
    <row r="32" spans="1:17" ht="21" customHeight="1">
      <c r="A32" s="563" t="s">
        <v>609</v>
      </c>
      <c r="B32" s="1016">
        <v>24342.665659999999</v>
      </c>
      <c r="C32" s="1016">
        <v>87509</v>
      </c>
      <c r="D32" s="584">
        <v>48383</v>
      </c>
      <c r="E32" s="1016">
        <v>299</v>
      </c>
      <c r="F32" s="1016">
        <v>278</v>
      </c>
      <c r="G32" s="584">
        <v>254</v>
      </c>
      <c r="H32" s="565" t="s">
        <v>239</v>
      </c>
      <c r="J32" s="583"/>
      <c r="K32" s="584"/>
      <c r="L32" s="584"/>
      <c r="M32" s="584"/>
      <c r="N32" s="584"/>
      <c r="O32" s="584"/>
      <c r="P32" s="584"/>
      <c r="Q32" s="585"/>
    </row>
    <row r="33" spans="1:17" ht="21" customHeight="1">
      <c r="A33" s="563" t="s">
        <v>611</v>
      </c>
      <c r="B33" s="1016">
        <v>234008.2746</v>
      </c>
      <c r="C33" s="1016">
        <v>182612</v>
      </c>
      <c r="D33" s="584">
        <v>63837</v>
      </c>
      <c r="E33" s="1016">
        <v>349</v>
      </c>
      <c r="F33" s="1016">
        <v>235</v>
      </c>
      <c r="G33" s="584">
        <v>216</v>
      </c>
      <c r="H33" s="565" t="s">
        <v>241</v>
      </c>
      <c r="J33" s="583"/>
      <c r="K33" s="584"/>
      <c r="L33" s="584"/>
      <c r="M33" s="584"/>
      <c r="N33" s="584"/>
      <c r="O33" s="584"/>
      <c r="P33" s="584"/>
      <c r="Q33" s="585"/>
    </row>
    <row r="34" spans="1:17" ht="21" customHeight="1">
      <c r="A34" s="563" t="s">
        <v>613</v>
      </c>
      <c r="B34" s="1016">
        <v>22836.7726</v>
      </c>
      <c r="C34" s="1016">
        <v>2635</v>
      </c>
      <c r="D34" s="584">
        <v>9484</v>
      </c>
      <c r="E34" s="1016">
        <v>105</v>
      </c>
      <c r="F34" s="1016">
        <v>34</v>
      </c>
      <c r="G34" s="584">
        <v>40</v>
      </c>
      <c r="H34" s="565" t="s">
        <v>242</v>
      </c>
      <c r="J34" s="583"/>
      <c r="K34" s="584"/>
      <c r="L34" s="584"/>
      <c r="M34" s="584"/>
      <c r="N34" s="584"/>
      <c r="O34" s="584"/>
      <c r="P34" s="584"/>
      <c r="Q34" s="585"/>
    </row>
    <row r="35" spans="1:17" ht="21" customHeight="1">
      <c r="A35" s="563" t="s">
        <v>607</v>
      </c>
      <c r="B35" s="1016">
        <v>950.41700000000003</v>
      </c>
      <c r="C35" s="1016">
        <v>1357</v>
      </c>
      <c r="D35" s="584">
        <v>966</v>
      </c>
      <c r="E35" s="1016">
        <v>92</v>
      </c>
      <c r="F35" s="1016">
        <v>43</v>
      </c>
      <c r="G35" s="584">
        <v>27</v>
      </c>
      <c r="H35" s="565" t="s">
        <v>315</v>
      </c>
      <c r="J35" s="583"/>
      <c r="K35" s="584"/>
      <c r="L35" s="584"/>
      <c r="M35" s="584"/>
      <c r="N35" s="584"/>
      <c r="O35" s="584"/>
      <c r="P35" s="584"/>
      <c r="Q35" s="585"/>
    </row>
    <row r="36" spans="1:17" ht="21" customHeight="1">
      <c r="A36" s="563"/>
      <c r="D36" s="584"/>
      <c r="G36" s="584"/>
      <c r="H36" s="565"/>
      <c r="J36" s="583"/>
      <c r="K36" s="584"/>
      <c r="L36" s="584"/>
      <c r="M36" s="584"/>
      <c r="N36" s="584"/>
      <c r="O36" s="584"/>
      <c r="P36" s="584"/>
      <c r="Q36" s="585"/>
    </row>
    <row r="37" spans="1:17" ht="21" customHeight="1">
      <c r="A37" s="561" t="s">
        <v>615</v>
      </c>
      <c r="B37" s="1015">
        <v>2323159.1893700003</v>
      </c>
      <c r="C37" s="1015">
        <v>434283</v>
      </c>
      <c r="D37" s="581">
        <v>470611.02299999999</v>
      </c>
      <c r="E37" s="1015">
        <v>1492</v>
      </c>
      <c r="F37" s="1015">
        <v>2730</v>
      </c>
      <c r="G37" s="581">
        <v>3065</v>
      </c>
      <c r="H37" s="567" t="s">
        <v>516</v>
      </c>
      <c r="J37" s="583"/>
      <c r="K37" s="584"/>
      <c r="L37" s="584"/>
      <c r="M37" s="584"/>
      <c r="N37" s="584"/>
      <c r="O37" s="584"/>
      <c r="P37" s="584"/>
      <c r="Q37" s="585"/>
    </row>
    <row r="38" spans="1:17" ht="21" customHeight="1">
      <c r="A38" s="563" t="s">
        <v>616</v>
      </c>
      <c r="B38" s="1016">
        <v>28935.798000000003</v>
      </c>
      <c r="C38" s="1016">
        <v>57557</v>
      </c>
      <c r="D38" s="584">
        <v>45255</v>
      </c>
      <c r="E38" s="1016">
        <v>178</v>
      </c>
      <c r="F38" s="1016">
        <v>346</v>
      </c>
      <c r="G38" s="584">
        <v>325</v>
      </c>
      <c r="H38" s="565" t="s">
        <v>517</v>
      </c>
      <c r="J38" s="583"/>
      <c r="K38" s="584"/>
      <c r="L38" s="584"/>
      <c r="M38" s="584"/>
      <c r="N38" s="584"/>
      <c r="O38" s="584"/>
      <c r="P38" s="584"/>
      <c r="Q38" s="585"/>
    </row>
    <row r="39" spans="1:17" ht="21" customHeight="1">
      <c r="A39" s="563" t="s">
        <v>618</v>
      </c>
      <c r="B39" s="1016">
        <v>253736.63199999998</v>
      </c>
      <c r="C39" s="1016">
        <v>188642</v>
      </c>
      <c r="D39" s="584">
        <v>341876</v>
      </c>
      <c r="E39" s="1016">
        <v>578</v>
      </c>
      <c r="F39" s="1016">
        <v>1104</v>
      </c>
      <c r="G39" s="584">
        <v>1120</v>
      </c>
      <c r="H39" s="565" t="s">
        <v>227</v>
      </c>
      <c r="J39" s="583"/>
      <c r="K39" s="584"/>
      <c r="L39" s="584"/>
      <c r="M39" s="584"/>
      <c r="N39" s="584"/>
      <c r="O39" s="584"/>
      <c r="P39" s="584"/>
      <c r="Q39" s="585"/>
    </row>
    <row r="40" spans="1:17" ht="21" customHeight="1">
      <c r="A40" s="563" t="s">
        <v>830</v>
      </c>
      <c r="B40" s="1016">
        <v>259203.90637000001</v>
      </c>
      <c r="C40" s="566" t="s">
        <v>39</v>
      </c>
      <c r="D40" s="614">
        <v>0</v>
      </c>
      <c r="E40" s="1016">
        <v>117</v>
      </c>
      <c r="F40" s="566" t="s">
        <v>39</v>
      </c>
      <c r="G40" s="614">
        <v>0</v>
      </c>
      <c r="H40" s="565" t="s">
        <v>228</v>
      </c>
      <c r="J40" s="583"/>
      <c r="K40" s="584"/>
      <c r="L40" s="584"/>
      <c r="M40" s="584"/>
      <c r="N40" s="584"/>
      <c r="O40" s="584"/>
      <c r="P40" s="584"/>
      <c r="Q40" s="585"/>
    </row>
    <row r="41" spans="1:17" ht="21" customHeight="1">
      <c r="A41" s="563" t="s">
        <v>831</v>
      </c>
      <c r="B41" s="1016">
        <v>1684448.5</v>
      </c>
      <c r="C41" s="1016">
        <v>481</v>
      </c>
      <c r="D41" s="584">
        <v>1104</v>
      </c>
      <c r="E41" s="1016">
        <v>175</v>
      </c>
      <c r="F41" s="1016">
        <v>551</v>
      </c>
      <c r="G41" s="584">
        <v>1115</v>
      </c>
      <c r="H41" s="586" t="s">
        <v>532</v>
      </c>
      <c r="J41" s="580"/>
      <c r="K41" s="581"/>
      <c r="L41" s="581"/>
      <c r="M41" s="581"/>
      <c r="N41" s="581"/>
      <c r="O41" s="581"/>
      <c r="P41" s="581"/>
      <c r="Q41" s="582"/>
    </row>
    <row r="42" spans="1:17" ht="21" customHeight="1">
      <c r="A42" s="563" t="s">
        <v>630</v>
      </c>
      <c r="B42" s="1016">
        <v>32112.004000000001</v>
      </c>
      <c r="C42" s="1016">
        <v>143615</v>
      </c>
      <c r="D42" s="584">
        <v>46781</v>
      </c>
      <c r="E42" s="1016">
        <v>218</v>
      </c>
      <c r="F42" s="1016">
        <v>568</v>
      </c>
      <c r="G42" s="584">
        <v>372</v>
      </c>
      <c r="H42" s="565" t="s">
        <v>213</v>
      </c>
      <c r="J42" s="583"/>
      <c r="K42" s="584"/>
      <c r="L42" s="584"/>
      <c r="M42" s="584"/>
      <c r="N42" s="584"/>
      <c r="O42" s="584"/>
      <c r="P42" s="584"/>
      <c r="Q42" s="585"/>
    </row>
    <row r="43" spans="1:17" ht="21" customHeight="1">
      <c r="A43" s="563" t="s">
        <v>632</v>
      </c>
      <c r="B43" s="1016">
        <v>38760.686999999998</v>
      </c>
      <c r="C43" s="1016">
        <v>43988</v>
      </c>
      <c r="D43" s="584">
        <v>32383</v>
      </c>
      <c r="E43" s="1016">
        <v>130</v>
      </c>
      <c r="F43" s="1016">
        <v>161</v>
      </c>
      <c r="G43" s="584">
        <v>121</v>
      </c>
      <c r="H43" s="565" t="s">
        <v>345</v>
      </c>
      <c r="J43" s="583"/>
      <c r="K43" s="584"/>
      <c r="L43" s="584"/>
      <c r="M43" s="584"/>
      <c r="N43" s="584"/>
      <c r="O43" s="584"/>
      <c r="P43" s="584"/>
      <c r="Q43" s="585"/>
    </row>
    <row r="44" spans="1:17" ht="21" customHeight="1">
      <c r="A44" s="563" t="s">
        <v>832</v>
      </c>
      <c r="B44" s="1016">
        <v>25961.662</v>
      </c>
      <c r="C44" s="566" t="s">
        <v>39</v>
      </c>
      <c r="D44" s="584">
        <v>3212.0230000000001</v>
      </c>
      <c r="E44" s="1016">
        <v>96</v>
      </c>
      <c r="F44" s="566" t="s">
        <v>39</v>
      </c>
      <c r="G44" s="584">
        <v>12</v>
      </c>
      <c r="H44" s="565" t="s">
        <v>258</v>
      </c>
      <c r="J44" s="583"/>
      <c r="K44" s="584"/>
      <c r="L44" s="584"/>
      <c r="M44" s="584"/>
      <c r="N44" s="584"/>
      <c r="O44" s="584"/>
      <c r="P44" s="584"/>
      <c r="Q44" s="588"/>
    </row>
    <row r="45" spans="1:17" ht="21" customHeight="1">
      <c r="A45" s="563"/>
      <c r="D45" s="584"/>
      <c r="G45" s="584"/>
      <c r="H45" s="565"/>
      <c r="J45" s="583"/>
      <c r="K45" s="584"/>
      <c r="L45" s="584"/>
      <c r="M45" s="584"/>
      <c r="N45" s="584"/>
      <c r="O45" s="584"/>
      <c r="P45" s="584"/>
      <c r="Q45" s="588"/>
    </row>
    <row r="46" spans="1:17" ht="21" customHeight="1">
      <c r="A46" s="561" t="s">
        <v>833</v>
      </c>
      <c r="B46" s="1015">
        <v>632893.28024999995</v>
      </c>
      <c r="C46" s="1015">
        <v>200665</v>
      </c>
      <c r="D46" s="581">
        <v>798579</v>
      </c>
      <c r="E46" s="1015">
        <v>1809</v>
      </c>
      <c r="F46" s="1015">
        <v>1146</v>
      </c>
      <c r="G46" s="581">
        <v>1432</v>
      </c>
      <c r="H46" s="567" t="s">
        <v>518</v>
      </c>
      <c r="J46" s="583"/>
      <c r="K46" s="584"/>
      <c r="L46" s="584"/>
      <c r="M46" s="584"/>
      <c r="N46" s="584"/>
      <c r="O46" s="584"/>
      <c r="P46" s="584"/>
      <c r="Q46" s="588"/>
    </row>
    <row r="47" spans="1:17" ht="21" customHeight="1">
      <c r="A47" s="563" t="s">
        <v>643</v>
      </c>
      <c r="B47" s="1016">
        <v>7676.32</v>
      </c>
      <c r="C47" s="1016">
        <v>6435</v>
      </c>
      <c r="D47" s="584">
        <v>8109</v>
      </c>
      <c r="E47" s="1016">
        <v>36</v>
      </c>
      <c r="F47" s="1016">
        <v>44</v>
      </c>
      <c r="G47" s="584">
        <v>51</v>
      </c>
      <c r="H47" s="565" t="s">
        <v>232</v>
      </c>
      <c r="J47" s="583"/>
      <c r="K47" s="584"/>
      <c r="L47" s="584"/>
      <c r="M47" s="584"/>
      <c r="N47" s="584"/>
      <c r="O47" s="584"/>
      <c r="P47" s="584"/>
      <c r="Q47" s="585"/>
    </row>
    <row r="48" spans="1:17" ht="21" customHeight="1">
      <c r="A48" s="563" t="s">
        <v>645</v>
      </c>
      <c r="B48" s="1016">
        <v>110731.766</v>
      </c>
      <c r="C48" s="1016">
        <v>23747</v>
      </c>
      <c r="D48" s="584">
        <v>522301</v>
      </c>
      <c r="E48" s="1016">
        <v>96</v>
      </c>
      <c r="F48" s="1016">
        <v>128</v>
      </c>
      <c r="G48" s="584">
        <v>226</v>
      </c>
      <c r="H48" s="565" t="s">
        <v>233</v>
      </c>
      <c r="J48" s="583"/>
      <c r="K48" s="584"/>
      <c r="L48" s="584"/>
      <c r="M48" s="584"/>
      <c r="N48" s="584"/>
      <c r="O48" s="584"/>
      <c r="P48" s="584"/>
      <c r="Q48" s="585"/>
    </row>
    <row r="49" spans="1:17" ht="21" customHeight="1">
      <c r="A49" s="563" t="s">
        <v>647</v>
      </c>
      <c r="B49" s="1016">
        <v>96011.120999999999</v>
      </c>
      <c r="C49" s="1016">
        <v>119486</v>
      </c>
      <c r="D49" s="584">
        <v>209558</v>
      </c>
      <c r="E49" s="1016">
        <v>973</v>
      </c>
      <c r="F49" s="1016">
        <v>499</v>
      </c>
      <c r="G49" s="584">
        <v>663</v>
      </c>
      <c r="H49" s="565" t="s">
        <v>834</v>
      </c>
      <c r="J49" s="583"/>
      <c r="K49" s="584"/>
      <c r="L49" s="584"/>
      <c r="M49" s="584"/>
      <c r="N49" s="584"/>
      <c r="O49" s="584"/>
      <c r="P49" s="584"/>
      <c r="Q49" s="585"/>
    </row>
    <row r="50" spans="1:17" ht="21" customHeight="1">
      <c r="A50" s="563" t="s">
        <v>649</v>
      </c>
      <c r="B50" s="1016">
        <v>412359.30024999997</v>
      </c>
      <c r="C50" s="1016">
        <v>28259</v>
      </c>
      <c r="D50" s="584">
        <v>35018</v>
      </c>
      <c r="E50" s="1016">
        <v>598</v>
      </c>
      <c r="F50" s="1016">
        <v>155</v>
      </c>
      <c r="G50" s="584">
        <v>213</v>
      </c>
      <c r="H50" s="565" t="s">
        <v>261</v>
      </c>
      <c r="J50" s="583"/>
      <c r="K50" s="584"/>
      <c r="L50" s="584"/>
      <c r="M50" s="584"/>
      <c r="N50" s="584"/>
      <c r="O50" s="584"/>
      <c r="P50" s="584"/>
      <c r="Q50" s="585"/>
    </row>
    <row r="51" spans="1:17" ht="21" customHeight="1">
      <c r="A51" s="563" t="s">
        <v>651</v>
      </c>
      <c r="B51" s="1016">
        <v>6114.7730000000001</v>
      </c>
      <c r="C51" s="1016">
        <v>22738</v>
      </c>
      <c r="D51" s="584">
        <v>23593</v>
      </c>
      <c r="E51" s="1016">
        <v>106</v>
      </c>
      <c r="F51" s="1016">
        <v>320</v>
      </c>
      <c r="G51" s="584">
        <v>279</v>
      </c>
      <c r="H51" s="565" t="s">
        <v>215</v>
      </c>
      <c r="J51" s="580"/>
      <c r="K51" s="581"/>
      <c r="L51" s="581"/>
      <c r="M51" s="581"/>
      <c r="N51" s="581"/>
      <c r="O51" s="581"/>
      <c r="P51" s="581"/>
      <c r="Q51" s="582"/>
    </row>
    <row r="52" spans="1:17" ht="18.75" customHeight="1">
      <c r="A52" s="589"/>
      <c r="H52" s="590"/>
      <c r="J52" s="583"/>
      <c r="K52" s="584"/>
      <c r="L52" s="584"/>
      <c r="M52" s="584"/>
      <c r="N52" s="584"/>
      <c r="O52" s="584"/>
      <c r="P52" s="584"/>
      <c r="Q52" s="585"/>
    </row>
    <row r="53" spans="1:17" ht="18.75" customHeight="1">
      <c r="H53" s="549"/>
      <c r="J53" s="583"/>
      <c r="K53" s="584"/>
      <c r="L53" s="584"/>
      <c r="M53" s="584"/>
      <c r="N53" s="584"/>
      <c r="O53" s="584"/>
      <c r="P53" s="584"/>
      <c r="Q53" s="585"/>
    </row>
    <row r="54" spans="1:17" ht="18.75" customHeight="1">
      <c r="H54" s="549"/>
      <c r="J54" s="583"/>
      <c r="K54" s="584"/>
      <c r="L54" s="584"/>
      <c r="M54" s="584"/>
      <c r="N54" s="584"/>
      <c r="O54" s="584"/>
      <c r="P54" s="584"/>
      <c r="Q54" s="585"/>
    </row>
    <row r="55" spans="1:17" ht="18.75" customHeight="1">
      <c r="H55" s="549"/>
      <c r="J55" s="583"/>
      <c r="K55" s="584"/>
      <c r="L55" s="584"/>
      <c r="M55" s="584"/>
      <c r="N55" s="584"/>
      <c r="O55" s="584"/>
      <c r="P55" s="584"/>
      <c r="Q55" s="585"/>
    </row>
    <row r="56" spans="1:17" ht="18.75" customHeight="1">
      <c r="H56" s="549"/>
      <c r="J56" s="583"/>
      <c r="K56" s="584"/>
      <c r="L56" s="584"/>
      <c r="M56" s="584"/>
      <c r="N56" s="584"/>
      <c r="O56" s="584"/>
      <c r="P56" s="584"/>
      <c r="Q56" s="585"/>
    </row>
    <row r="57" spans="1:17" ht="18.75" customHeight="1">
      <c r="H57" s="549"/>
      <c r="J57" s="583"/>
      <c r="K57" s="584"/>
      <c r="L57" s="584"/>
      <c r="M57" s="584"/>
      <c r="N57" s="584"/>
      <c r="O57" s="584"/>
      <c r="P57" s="584"/>
      <c r="Q57" s="585"/>
    </row>
    <row r="58" spans="1:17" ht="18.75" customHeight="1">
      <c r="A58" s="41" t="s">
        <v>928</v>
      </c>
      <c r="B58" s="180"/>
      <c r="C58" s="179"/>
      <c r="D58" s="179"/>
      <c r="E58" s="179"/>
      <c r="F58" s="179"/>
      <c r="G58" s="179"/>
      <c r="H58" s="5" t="s">
        <v>927</v>
      </c>
      <c r="J58" s="583"/>
      <c r="K58" s="584"/>
      <c r="L58" s="584"/>
      <c r="M58" s="584"/>
      <c r="N58" s="584"/>
      <c r="O58" s="584"/>
      <c r="P58" s="584"/>
      <c r="Q58" s="585"/>
    </row>
    <row r="59" spans="1:17" ht="18.75" customHeight="1">
      <c r="H59" s="549"/>
      <c r="J59" s="583"/>
      <c r="K59" s="584"/>
      <c r="L59" s="584"/>
      <c r="M59" s="584"/>
      <c r="N59" s="584"/>
      <c r="O59" s="584"/>
      <c r="P59" s="584"/>
      <c r="Q59" s="585"/>
    </row>
    <row r="60" spans="1:17" ht="12.75" customHeight="1">
      <c r="H60" s="549"/>
      <c r="J60" s="583"/>
      <c r="K60" s="584"/>
      <c r="L60" s="584"/>
      <c r="M60" s="584"/>
      <c r="N60" s="584"/>
      <c r="O60" s="584"/>
      <c r="P60" s="584"/>
      <c r="Q60" s="585"/>
    </row>
    <row r="61" spans="1:17" ht="21" customHeight="1">
      <c r="A61" s="550" t="s">
        <v>818</v>
      </c>
      <c r="B61" s="551"/>
      <c r="F61" s="592"/>
      <c r="G61" s="592"/>
      <c r="H61" s="593" t="s">
        <v>835</v>
      </c>
      <c r="J61" s="583"/>
      <c r="K61" s="584"/>
      <c r="L61" s="584"/>
      <c r="M61" s="584"/>
      <c r="N61" s="584"/>
      <c r="O61" s="584"/>
      <c r="P61" s="584"/>
      <c r="Q61" s="585"/>
    </row>
    <row r="62" spans="1:17" ht="21" customHeight="1">
      <c r="A62" s="550" t="s">
        <v>836</v>
      </c>
      <c r="B62" s="551"/>
      <c r="F62" s="556"/>
      <c r="G62" s="1256" t="s">
        <v>837</v>
      </c>
      <c r="H62" s="1256"/>
      <c r="J62" s="583"/>
      <c r="K62" s="584"/>
      <c r="L62" s="584"/>
      <c r="M62" s="584"/>
      <c r="N62" s="584"/>
      <c r="O62" s="584"/>
      <c r="P62" s="584"/>
      <c r="Q62" s="594"/>
    </row>
    <row r="63" spans="1:17" ht="15" customHeight="1">
      <c r="A63" s="550"/>
      <c r="B63" s="551"/>
      <c r="F63" s="556"/>
      <c r="G63" s="553"/>
      <c r="H63" s="553"/>
      <c r="J63" s="580"/>
      <c r="K63" s="581"/>
      <c r="L63" s="581"/>
      <c r="M63" s="581"/>
      <c r="N63" s="581"/>
      <c r="O63" s="581"/>
      <c r="P63" s="581"/>
      <c r="Q63" s="595"/>
    </row>
    <row r="64" spans="1:17" ht="15" customHeight="1">
      <c r="A64" s="555" t="s">
        <v>808</v>
      </c>
      <c r="B64" s="551"/>
      <c r="F64" s="556"/>
      <c r="G64" s="556"/>
      <c r="H64" s="549" t="s">
        <v>289</v>
      </c>
      <c r="J64" s="583"/>
      <c r="K64" s="584"/>
      <c r="L64" s="584"/>
      <c r="M64" s="584"/>
      <c r="N64" s="584"/>
      <c r="O64" s="584"/>
      <c r="P64" s="584"/>
      <c r="Q64" s="594"/>
    </row>
    <row r="65" spans="1:17" ht="15" customHeight="1">
      <c r="A65" s="555"/>
      <c r="B65" s="551"/>
      <c r="F65" s="556"/>
      <c r="G65" s="556"/>
      <c r="H65" s="549"/>
      <c r="J65" s="583"/>
      <c r="K65" s="584"/>
      <c r="L65" s="584"/>
      <c r="M65" s="584"/>
      <c r="N65" s="584"/>
      <c r="O65" s="584"/>
      <c r="P65" s="584"/>
      <c r="Q65" s="594"/>
    </row>
    <row r="66" spans="1:17" ht="15" customHeight="1">
      <c r="A66" s="555"/>
      <c r="B66" s="1254" t="s">
        <v>838</v>
      </c>
      <c r="C66" s="1254"/>
      <c r="D66" s="1254"/>
      <c r="E66" s="1254" t="s">
        <v>810</v>
      </c>
      <c r="F66" s="1254"/>
      <c r="G66" s="1254"/>
      <c r="H66" s="548"/>
      <c r="J66" s="583"/>
      <c r="K66" s="584"/>
      <c r="L66" s="584"/>
      <c r="M66" s="584"/>
      <c r="N66" s="584"/>
      <c r="O66" s="584"/>
      <c r="P66" s="584"/>
      <c r="Q66" s="594"/>
    </row>
    <row r="67" spans="1:17" ht="15" customHeight="1">
      <c r="B67" s="1257" t="s">
        <v>823</v>
      </c>
      <c r="C67" s="1257"/>
      <c r="D67" s="1257"/>
      <c r="E67" s="1257" t="s">
        <v>758</v>
      </c>
      <c r="F67" s="1257"/>
      <c r="G67" s="1257"/>
      <c r="J67" s="580"/>
      <c r="K67" s="581"/>
      <c r="L67" s="581"/>
      <c r="M67" s="581"/>
      <c r="N67" s="581"/>
      <c r="O67" s="581"/>
      <c r="P67" s="581"/>
      <c r="Q67" s="595"/>
    </row>
    <row r="68" spans="1:17" ht="15" customHeight="1">
      <c r="B68" s="558">
        <v>2016</v>
      </c>
      <c r="C68" s="559">
        <v>2015</v>
      </c>
      <c r="D68" s="558">
        <v>2014</v>
      </c>
      <c r="E68" s="560">
        <v>2016</v>
      </c>
      <c r="F68" s="559">
        <v>2015</v>
      </c>
      <c r="G68" s="558">
        <v>2014</v>
      </c>
      <c r="J68" s="580"/>
      <c r="K68" s="581"/>
      <c r="L68" s="581"/>
      <c r="M68" s="581"/>
      <c r="N68" s="581"/>
      <c r="O68" s="581"/>
      <c r="P68" s="581"/>
      <c r="Q68" s="595"/>
    </row>
    <row r="69" spans="1:17" ht="15" customHeight="1">
      <c r="C69" s="548"/>
      <c r="E69" s="547"/>
      <c r="J69" s="583"/>
      <c r="K69" s="584"/>
      <c r="L69" s="584"/>
      <c r="M69" s="584"/>
      <c r="N69" s="584"/>
      <c r="O69" s="584"/>
      <c r="P69" s="584"/>
      <c r="Q69" s="594"/>
    </row>
    <row r="70" spans="1:17" ht="15" customHeight="1">
      <c r="A70" s="561" t="s">
        <v>661</v>
      </c>
      <c r="B70" s="1015">
        <v>944136.74546000001</v>
      </c>
      <c r="C70" s="1015">
        <v>1912045</v>
      </c>
      <c r="D70" s="581">
        <v>1036518</v>
      </c>
      <c r="E70" s="1015">
        <v>5141</v>
      </c>
      <c r="F70" s="1015">
        <v>5903</v>
      </c>
      <c r="G70" s="581">
        <v>4542</v>
      </c>
      <c r="H70" s="567" t="s">
        <v>531</v>
      </c>
      <c r="L70" s="547"/>
      <c r="M70" s="547"/>
      <c r="N70" s="547"/>
      <c r="Q70" s="557"/>
    </row>
    <row r="71" spans="1:17" ht="15" customHeight="1">
      <c r="A71" s="563" t="s">
        <v>664</v>
      </c>
      <c r="B71" s="1016">
        <v>9380.0650000000005</v>
      </c>
      <c r="C71" s="1016">
        <v>70776</v>
      </c>
      <c r="D71" s="584">
        <v>71179</v>
      </c>
      <c r="E71" s="1016">
        <v>202</v>
      </c>
      <c r="F71" s="1016">
        <v>301</v>
      </c>
      <c r="G71" s="584">
        <v>362</v>
      </c>
      <c r="H71" s="565" t="s">
        <v>214</v>
      </c>
      <c r="J71" s="580"/>
      <c r="K71" s="581"/>
      <c r="L71" s="581"/>
      <c r="M71" s="581"/>
      <c r="N71" s="581"/>
      <c r="O71" s="581"/>
      <c r="P71" s="581"/>
      <c r="Q71" s="596"/>
    </row>
    <row r="72" spans="1:17" ht="15" customHeight="1">
      <c r="A72" s="563" t="s">
        <v>666</v>
      </c>
      <c r="B72" s="1016">
        <v>284629.64899999998</v>
      </c>
      <c r="C72" s="1016">
        <v>469025</v>
      </c>
      <c r="D72" s="584">
        <v>363398</v>
      </c>
      <c r="E72" s="1016">
        <v>928</v>
      </c>
      <c r="F72" s="1016">
        <v>1559</v>
      </c>
      <c r="G72" s="584">
        <v>1492</v>
      </c>
      <c r="H72" s="565" t="s">
        <v>354</v>
      </c>
      <c r="J72" s="597"/>
      <c r="K72" s="587"/>
      <c r="L72" s="587"/>
      <c r="M72" s="587"/>
      <c r="N72" s="587"/>
      <c r="O72" s="587"/>
      <c r="P72" s="598"/>
      <c r="Q72" s="590"/>
    </row>
    <row r="73" spans="1:17" ht="15" customHeight="1">
      <c r="A73" s="563" t="s">
        <v>839</v>
      </c>
      <c r="B73" s="1016">
        <v>203889.93823</v>
      </c>
      <c r="C73" s="1016">
        <v>12984</v>
      </c>
      <c r="D73" s="584">
        <v>12206</v>
      </c>
      <c r="E73" s="1016">
        <v>2481</v>
      </c>
      <c r="F73" s="1016">
        <v>1120</v>
      </c>
      <c r="G73" s="584">
        <v>1184</v>
      </c>
      <c r="H73" s="565" t="s">
        <v>328</v>
      </c>
      <c r="J73" s="599"/>
      <c r="K73" s="587"/>
      <c r="L73" s="587"/>
      <c r="M73" s="587"/>
      <c r="N73" s="600"/>
      <c r="O73" s="587"/>
      <c r="P73" s="601"/>
      <c r="Q73" s="590"/>
    </row>
    <row r="74" spans="1:17" ht="15" customHeight="1">
      <c r="A74" s="563" t="s">
        <v>688</v>
      </c>
      <c r="B74" s="1016">
        <v>88169.460210000005</v>
      </c>
      <c r="C74" s="1016">
        <v>1069484</v>
      </c>
      <c r="D74" s="584">
        <v>276665</v>
      </c>
      <c r="E74" s="1016">
        <v>720</v>
      </c>
      <c r="F74" s="1016">
        <v>1864</v>
      </c>
      <c r="G74" s="584">
        <v>544</v>
      </c>
      <c r="H74" s="565" t="s">
        <v>230</v>
      </c>
      <c r="J74" s="599"/>
      <c r="K74" s="587"/>
      <c r="L74" s="587"/>
      <c r="M74" s="587"/>
      <c r="N74" s="600"/>
      <c r="O74" s="587"/>
      <c r="P74" s="601"/>
      <c r="Q74" s="590"/>
    </row>
    <row r="75" spans="1:17" ht="15" customHeight="1">
      <c r="A75" s="563" t="s">
        <v>690</v>
      </c>
      <c r="B75" s="1016">
        <v>59081.370019999995</v>
      </c>
      <c r="C75" s="1016">
        <v>124676</v>
      </c>
      <c r="D75" s="584">
        <v>230867</v>
      </c>
      <c r="E75" s="1016">
        <v>201</v>
      </c>
      <c r="F75" s="1016">
        <v>38</v>
      </c>
      <c r="G75" s="584">
        <v>99</v>
      </c>
      <c r="H75" s="565" t="s">
        <v>226</v>
      </c>
      <c r="J75" s="602"/>
      <c r="K75" s="587"/>
      <c r="L75" s="587"/>
      <c r="M75" s="587"/>
      <c r="N75" s="600"/>
      <c r="O75" s="587"/>
      <c r="P75" s="603"/>
      <c r="Q75" s="590"/>
    </row>
    <row r="76" spans="1:17" ht="15" customHeight="1">
      <c r="A76" s="563" t="s">
        <v>692</v>
      </c>
      <c r="B76" s="1016">
        <v>88593.714000000007</v>
      </c>
      <c r="C76" s="1016">
        <v>119402</v>
      </c>
      <c r="D76" s="584">
        <v>59419</v>
      </c>
      <c r="E76" s="1016">
        <v>242</v>
      </c>
      <c r="F76" s="1016">
        <v>577</v>
      </c>
      <c r="G76" s="584">
        <v>404</v>
      </c>
      <c r="H76" s="565" t="s">
        <v>216</v>
      </c>
      <c r="J76" s="602"/>
      <c r="K76" s="587"/>
      <c r="L76" s="587"/>
      <c r="M76" s="587"/>
      <c r="N76" s="600"/>
      <c r="O76" s="587"/>
      <c r="P76" s="603"/>
      <c r="Q76" s="590"/>
    </row>
    <row r="77" spans="1:17" ht="15" customHeight="1">
      <c r="A77" s="563" t="s">
        <v>694</v>
      </c>
      <c r="B77" s="1016">
        <v>210392.549</v>
      </c>
      <c r="C77" s="1016">
        <v>45698</v>
      </c>
      <c r="D77" s="584">
        <v>22784</v>
      </c>
      <c r="E77" s="1016">
        <v>367</v>
      </c>
      <c r="F77" s="1016">
        <v>444</v>
      </c>
      <c r="G77" s="584">
        <v>457</v>
      </c>
      <c r="H77" s="565" t="s">
        <v>358</v>
      </c>
      <c r="J77" s="589"/>
      <c r="K77" s="587"/>
      <c r="L77" s="587"/>
      <c r="M77" s="587"/>
      <c r="N77" s="600"/>
      <c r="O77" s="587"/>
      <c r="P77" s="604"/>
      <c r="Q77" s="590"/>
    </row>
    <row r="78" spans="1:17" ht="15" customHeight="1">
      <c r="A78" s="563"/>
      <c r="D78" s="584"/>
      <c r="G78" s="584"/>
      <c r="H78" s="565"/>
      <c r="J78" s="589"/>
      <c r="K78" s="587"/>
      <c r="L78" s="587"/>
      <c r="M78" s="587"/>
      <c r="N78" s="600"/>
      <c r="O78" s="587"/>
      <c r="P78" s="604"/>
      <c r="Q78" s="590"/>
    </row>
    <row r="79" spans="1:17" ht="15" customHeight="1">
      <c r="A79" s="561" t="s">
        <v>470</v>
      </c>
      <c r="B79" s="1015">
        <v>625216.94310999988</v>
      </c>
      <c r="C79" s="1015">
        <v>786714</v>
      </c>
      <c r="D79" s="581">
        <v>2073330</v>
      </c>
      <c r="E79" s="1015">
        <v>2870</v>
      </c>
      <c r="F79" s="1015">
        <v>2586</v>
      </c>
      <c r="G79" s="581">
        <v>2195</v>
      </c>
      <c r="H79" s="567" t="s">
        <v>461</v>
      </c>
      <c r="J79" s="589"/>
      <c r="K79" s="587"/>
      <c r="L79" s="587"/>
      <c r="M79" s="587"/>
      <c r="N79" s="600"/>
      <c r="O79" s="587"/>
      <c r="P79" s="604"/>
      <c r="Q79" s="590"/>
    </row>
    <row r="80" spans="1:17" ht="15" customHeight="1">
      <c r="A80" s="563" t="s">
        <v>698</v>
      </c>
      <c r="B80" s="1016">
        <v>13537.932000000001</v>
      </c>
      <c r="C80" s="1016">
        <v>110222</v>
      </c>
      <c r="D80" s="584">
        <v>1505662</v>
      </c>
      <c r="E80" s="1016">
        <v>239</v>
      </c>
      <c r="F80" s="1016">
        <v>620</v>
      </c>
      <c r="G80" s="584">
        <v>573</v>
      </c>
      <c r="H80" s="565" t="s">
        <v>217</v>
      </c>
      <c r="J80" s="605"/>
      <c r="K80" s="606"/>
      <c r="L80" s="606"/>
      <c r="M80" s="606"/>
      <c r="N80" s="606"/>
      <c r="O80" s="606"/>
      <c r="P80" s="606"/>
      <c r="Q80" s="553"/>
    </row>
    <row r="81" spans="1:17" ht="15" customHeight="1">
      <c r="A81" s="563" t="s">
        <v>700</v>
      </c>
      <c r="B81" s="1016">
        <v>1401.5039999999999</v>
      </c>
      <c r="C81" s="1016">
        <v>470</v>
      </c>
      <c r="D81" s="584">
        <v>280</v>
      </c>
      <c r="E81" s="1016">
        <v>25</v>
      </c>
      <c r="F81" s="1016">
        <v>22</v>
      </c>
      <c r="G81" s="584">
        <v>15</v>
      </c>
      <c r="H81" s="565" t="s">
        <v>218</v>
      </c>
      <c r="J81" s="607"/>
      <c r="K81" s="587"/>
      <c r="L81" s="587"/>
      <c r="M81" s="587"/>
      <c r="N81" s="587"/>
      <c r="O81" s="587"/>
      <c r="P81" s="608"/>
      <c r="Q81" s="590"/>
    </row>
    <row r="82" spans="1:17" ht="15" customHeight="1">
      <c r="A82" s="563" t="s">
        <v>840</v>
      </c>
      <c r="B82" s="1016">
        <v>50502.881000000001</v>
      </c>
      <c r="C82" s="1016">
        <v>11812</v>
      </c>
      <c r="D82" s="584">
        <v>9348</v>
      </c>
      <c r="E82" s="1016">
        <v>163</v>
      </c>
      <c r="F82" s="1016">
        <v>104</v>
      </c>
      <c r="G82" s="584">
        <v>119</v>
      </c>
      <c r="H82" s="609" t="s">
        <v>219</v>
      </c>
      <c r="J82" s="607"/>
      <c r="K82" s="587"/>
      <c r="L82" s="587"/>
      <c r="M82" s="587"/>
      <c r="N82" s="587"/>
      <c r="O82" s="587"/>
      <c r="P82" s="608"/>
      <c r="Q82" s="590"/>
    </row>
    <row r="83" spans="1:17" ht="15" customHeight="1">
      <c r="A83" s="563" t="s">
        <v>704</v>
      </c>
      <c r="B83" s="1016">
        <v>6070.56</v>
      </c>
      <c r="C83" s="1016">
        <v>28516</v>
      </c>
      <c r="D83" s="584">
        <v>12295</v>
      </c>
      <c r="E83" s="1016">
        <v>47</v>
      </c>
      <c r="F83" s="1016">
        <v>80</v>
      </c>
      <c r="G83" s="584">
        <v>80</v>
      </c>
      <c r="H83" s="609" t="s">
        <v>220</v>
      </c>
      <c r="J83" s="607"/>
      <c r="K83" s="587"/>
      <c r="L83" s="587"/>
      <c r="M83" s="587"/>
      <c r="N83" s="587"/>
      <c r="O83" s="587"/>
      <c r="P83" s="608"/>
      <c r="Q83" s="590"/>
    </row>
    <row r="84" spans="1:17" ht="15" customHeight="1">
      <c r="A84" s="563" t="s">
        <v>841</v>
      </c>
      <c r="B84" s="1016">
        <v>409970.51410999999</v>
      </c>
      <c r="C84" s="1016">
        <v>351880</v>
      </c>
      <c r="D84" s="584">
        <v>361296</v>
      </c>
      <c r="E84" s="1016">
        <v>877</v>
      </c>
      <c r="F84" s="1016">
        <v>218</v>
      </c>
      <c r="G84" s="584">
        <v>143</v>
      </c>
      <c r="H84" s="565" t="s">
        <v>319</v>
      </c>
      <c r="J84" s="599"/>
      <c r="K84" s="587"/>
      <c r="L84" s="587"/>
      <c r="M84" s="587"/>
      <c r="N84" s="600"/>
      <c r="O84" s="587"/>
      <c r="P84" s="601"/>
      <c r="Q84" s="590"/>
    </row>
    <row r="85" spans="1:17" ht="15" customHeight="1">
      <c r="A85" s="563" t="s">
        <v>712</v>
      </c>
      <c r="B85" s="1016">
        <v>118043.552</v>
      </c>
      <c r="C85" s="1016">
        <v>250294</v>
      </c>
      <c r="D85" s="584">
        <v>124951</v>
      </c>
      <c r="E85" s="1016">
        <v>961</v>
      </c>
      <c r="F85" s="1016">
        <v>119</v>
      </c>
      <c r="G85" s="584">
        <v>156</v>
      </c>
      <c r="H85" s="565" t="s">
        <v>355</v>
      </c>
      <c r="J85" s="610"/>
      <c r="K85" s="587"/>
      <c r="L85" s="587"/>
      <c r="M85" s="587"/>
      <c r="N85" s="600"/>
      <c r="O85" s="587"/>
      <c r="P85" s="611"/>
      <c r="Q85" s="590"/>
    </row>
    <row r="86" spans="1:17" ht="15" customHeight="1">
      <c r="A86" s="563" t="s">
        <v>714</v>
      </c>
      <c r="B86" s="1016">
        <v>25690</v>
      </c>
      <c r="C86" s="1016">
        <v>33520</v>
      </c>
      <c r="D86" s="584">
        <v>59498</v>
      </c>
      <c r="E86" s="1016">
        <v>558</v>
      </c>
      <c r="F86" s="1016">
        <v>1423</v>
      </c>
      <c r="G86" s="584">
        <v>1109</v>
      </c>
      <c r="H86" s="565" t="s">
        <v>259</v>
      </c>
      <c r="J86" s="591"/>
      <c r="L86" s="612"/>
      <c r="M86" s="612"/>
      <c r="N86" s="612"/>
      <c r="O86" s="612"/>
      <c r="P86" s="572"/>
      <c r="Q86" s="557"/>
    </row>
    <row r="87" spans="1:17" ht="15" customHeight="1">
      <c r="A87" s="563"/>
      <c r="D87" s="584"/>
      <c r="G87" s="584"/>
      <c r="H87" s="565"/>
      <c r="J87" s="605"/>
      <c r="K87" s="606"/>
      <c r="L87" s="606"/>
      <c r="M87" s="606"/>
      <c r="N87" s="606"/>
      <c r="O87" s="606"/>
      <c r="P87" s="606"/>
      <c r="Q87" s="553"/>
    </row>
    <row r="88" spans="1:17" ht="15" customHeight="1">
      <c r="A88" s="561" t="s">
        <v>716</v>
      </c>
      <c r="B88" s="1015">
        <v>153388.09463000001</v>
      </c>
      <c r="C88" s="1015">
        <v>91655</v>
      </c>
      <c r="D88" s="581">
        <v>61135</v>
      </c>
      <c r="E88" s="1015">
        <v>2094</v>
      </c>
      <c r="F88" s="1015">
        <v>139</v>
      </c>
      <c r="G88" s="581">
        <v>112</v>
      </c>
      <c r="H88" s="567" t="s">
        <v>462</v>
      </c>
    </row>
    <row r="89" spans="1:17" ht="15" customHeight="1">
      <c r="A89" s="563" t="s">
        <v>717</v>
      </c>
      <c r="B89" s="1016">
        <v>40.975000000000001</v>
      </c>
      <c r="C89" s="1016">
        <v>600</v>
      </c>
      <c r="D89" s="584">
        <v>6258</v>
      </c>
      <c r="E89" s="1016">
        <v>1</v>
      </c>
      <c r="F89" s="1016">
        <v>2</v>
      </c>
      <c r="G89" s="584">
        <v>7</v>
      </c>
      <c r="H89" s="565" t="s">
        <v>260</v>
      </c>
    </row>
    <row r="90" spans="1:17" ht="15" customHeight="1">
      <c r="A90" s="563" t="s">
        <v>719</v>
      </c>
      <c r="B90" s="1016">
        <v>102331.91445</v>
      </c>
      <c r="C90" s="1016">
        <v>86883</v>
      </c>
      <c r="D90" s="584">
        <v>49899</v>
      </c>
      <c r="E90" s="1016">
        <v>175</v>
      </c>
      <c r="F90" s="1016">
        <v>118</v>
      </c>
      <c r="G90" s="584">
        <v>94</v>
      </c>
      <c r="H90" s="565" t="s">
        <v>361</v>
      </c>
    </row>
    <row r="91" spans="1:17" ht="15" customHeight="1">
      <c r="A91" s="563" t="s">
        <v>721</v>
      </c>
      <c r="B91" s="1016">
        <v>51015.205179999997</v>
      </c>
      <c r="C91" s="1016">
        <v>4172</v>
      </c>
      <c r="D91" s="584">
        <v>4978</v>
      </c>
      <c r="E91" s="1016">
        <v>1918</v>
      </c>
      <c r="F91" s="1016">
        <v>19</v>
      </c>
      <c r="G91" s="584">
        <v>11</v>
      </c>
      <c r="H91" s="565" t="s">
        <v>542</v>
      </c>
    </row>
    <row r="92" spans="1:17" ht="15" customHeight="1">
      <c r="A92" s="563"/>
      <c r="D92" s="584"/>
      <c r="G92" s="584"/>
      <c r="H92" s="565"/>
    </row>
    <row r="93" spans="1:17" ht="15" customHeight="1">
      <c r="A93" s="561" t="s">
        <v>723</v>
      </c>
      <c r="B93" s="1015">
        <v>664176.20335000008</v>
      </c>
      <c r="C93" s="1015">
        <v>466707</v>
      </c>
      <c r="D93" s="581">
        <v>1298315</v>
      </c>
      <c r="E93" s="1015">
        <v>2575</v>
      </c>
      <c r="F93" s="1015">
        <v>737</v>
      </c>
      <c r="G93" s="581">
        <v>1108</v>
      </c>
      <c r="H93" s="567" t="s">
        <v>463</v>
      </c>
    </row>
    <row r="94" spans="1:17" ht="15" customHeight="1">
      <c r="A94" s="563" t="s">
        <v>842</v>
      </c>
      <c r="B94" s="1016">
        <v>9743.8866500000004</v>
      </c>
      <c r="C94" s="1016">
        <v>34122</v>
      </c>
      <c r="D94" s="584">
        <v>915887</v>
      </c>
      <c r="E94" s="1016">
        <v>31</v>
      </c>
      <c r="F94" s="1016">
        <v>56</v>
      </c>
      <c r="G94" s="584">
        <v>410</v>
      </c>
      <c r="H94" s="565" t="s">
        <v>254</v>
      </c>
    </row>
    <row r="95" spans="1:17" ht="15" customHeight="1">
      <c r="A95" s="563" t="s">
        <v>726</v>
      </c>
      <c r="B95" s="1016">
        <v>127249.11462000001</v>
      </c>
      <c r="C95" s="1016">
        <v>268357</v>
      </c>
      <c r="D95" s="584">
        <v>149484</v>
      </c>
      <c r="E95" s="1016">
        <v>253</v>
      </c>
      <c r="F95" s="1016">
        <v>193</v>
      </c>
      <c r="G95" s="584">
        <v>166</v>
      </c>
      <c r="H95" s="565" t="s">
        <v>546</v>
      </c>
    </row>
    <row r="96" spans="1:17" ht="15" customHeight="1">
      <c r="A96" s="563" t="s">
        <v>728</v>
      </c>
      <c r="B96" s="1016">
        <v>36831.418079999996</v>
      </c>
      <c r="C96" s="1016">
        <v>11842</v>
      </c>
      <c r="D96" s="584">
        <v>47627</v>
      </c>
      <c r="E96" s="1016">
        <v>510</v>
      </c>
      <c r="F96" s="1016">
        <v>203</v>
      </c>
      <c r="G96" s="584">
        <v>196</v>
      </c>
      <c r="H96" s="565" t="s">
        <v>255</v>
      </c>
    </row>
    <row r="97" spans="1:8" ht="15" customHeight="1">
      <c r="A97" s="563" t="s">
        <v>730</v>
      </c>
      <c r="B97" s="1016">
        <v>175703.736</v>
      </c>
      <c r="C97" s="1016">
        <v>149907</v>
      </c>
      <c r="D97" s="584">
        <v>184038</v>
      </c>
      <c r="E97" s="1016">
        <v>419</v>
      </c>
      <c r="F97" s="1016">
        <v>280</v>
      </c>
      <c r="G97" s="584">
        <v>331</v>
      </c>
      <c r="H97" s="565" t="s">
        <v>211</v>
      </c>
    </row>
    <row r="98" spans="1:8" ht="15" customHeight="1">
      <c r="A98" s="563" t="s">
        <v>732</v>
      </c>
      <c r="B98" s="1016">
        <v>314648.04800000001</v>
      </c>
      <c r="C98" s="1016">
        <v>2479</v>
      </c>
      <c r="D98" s="584">
        <v>1279</v>
      </c>
      <c r="E98" s="1016">
        <v>1362</v>
      </c>
      <c r="F98" s="1016">
        <v>5</v>
      </c>
      <c r="G98" s="584">
        <v>5</v>
      </c>
      <c r="H98" s="565" t="s">
        <v>548</v>
      </c>
    </row>
    <row r="99" spans="1:8" ht="15" customHeight="1">
      <c r="A99" s="563"/>
      <c r="D99" s="584"/>
      <c r="G99" s="584"/>
      <c r="H99" s="565"/>
    </row>
    <row r="100" spans="1:8" ht="15" customHeight="1">
      <c r="A100" s="561" t="s">
        <v>735</v>
      </c>
      <c r="B100" s="1015">
        <v>784.87599999999998</v>
      </c>
      <c r="C100" s="1015">
        <v>40002</v>
      </c>
      <c r="D100" s="581">
        <v>4152</v>
      </c>
      <c r="E100" s="1015">
        <v>3</v>
      </c>
      <c r="F100" s="1015">
        <v>8</v>
      </c>
      <c r="G100" s="581">
        <v>6</v>
      </c>
      <c r="H100" s="562" t="s">
        <v>519</v>
      </c>
    </row>
    <row r="101" spans="1:8" ht="15" customHeight="1">
      <c r="A101" s="563" t="s">
        <v>736</v>
      </c>
      <c r="B101" s="1016">
        <v>784.87599999999998</v>
      </c>
      <c r="C101" s="1016">
        <v>40002</v>
      </c>
      <c r="D101" s="584">
        <v>4152</v>
      </c>
      <c r="E101" s="1016">
        <v>3</v>
      </c>
      <c r="F101" s="1016">
        <v>8</v>
      </c>
      <c r="G101" s="584">
        <v>6</v>
      </c>
      <c r="H101" s="564" t="s">
        <v>253</v>
      </c>
    </row>
    <row r="102" spans="1:8" ht="15" customHeight="1">
      <c r="A102" s="563"/>
      <c r="C102" s="584"/>
      <c r="D102" s="584"/>
      <c r="E102" s="584"/>
      <c r="F102" s="584"/>
      <c r="G102" s="584"/>
      <c r="H102" s="564"/>
    </row>
    <row r="103" spans="1:8" ht="15" customHeight="1">
      <c r="A103" s="561" t="s">
        <v>738</v>
      </c>
      <c r="B103" s="1015">
        <v>3093.998</v>
      </c>
      <c r="C103" s="613">
        <v>0</v>
      </c>
      <c r="D103" s="613">
        <v>0</v>
      </c>
      <c r="E103" s="1015">
        <v>15</v>
      </c>
      <c r="F103" s="613">
        <v>0</v>
      </c>
      <c r="G103" s="613">
        <v>0</v>
      </c>
      <c r="H103" s="562" t="s">
        <v>465</v>
      </c>
    </row>
    <row r="104" spans="1:8" ht="15" customHeight="1">
      <c r="A104" s="563" t="s">
        <v>739</v>
      </c>
      <c r="B104" s="1016">
        <v>3093.998</v>
      </c>
      <c r="C104" s="614">
        <v>0</v>
      </c>
      <c r="D104" s="614">
        <v>0</v>
      </c>
      <c r="E104" s="1016">
        <v>15</v>
      </c>
      <c r="F104" s="614">
        <v>0</v>
      </c>
      <c r="G104" s="614">
        <v>0</v>
      </c>
      <c r="H104" s="564" t="s">
        <v>251</v>
      </c>
    </row>
    <row r="105" spans="1:8" ht="15" customHeight="1">
      <c r="A105" s="563"/>
      <c r="C105" s="614"/>
      <c r="D105" s="614"/>
      <c r="E105" s="614"/>
      <c r="F105" s="614"/>
      <c r="G105" s="614"/>
      <c r="H105" s="564"/>
    </row>
    <row r="106" spans="1:8" ht="15" customHeight="1">
      <c r="A106" s="561" t="s">
        <v>741</v>
      </c>
      <c r="B106" s="1015">
        <v>47240</v>
      </c>
      <c r="C106" s="613">
        <v>0</v>
      </c>
      <c r="D106" s="613">
        <v>0</v>
      </c>
      <c r="E106" s="1015">
        <v>234</v>
      </c>
      <c r="F106" s="613">
        <v>0</v>
      </c>
      <c r="G106" s="613">
        <v>0</v>
      </c>
      <c r="H106" s="562" t="s">
        <v>466</v>
      </c>
    </row>
    <row r="107" spans="1:8" ht="15" customHeight="1">
      <c r="A107" s="563" t="s">
        <v>843</v>
      </c>
      <c r="B107" s="1016">
        <v>47240</v>
      </c>
      <c r="C107" s="614">
        <v>0</v>
      </c>
      <c r="D107" s="614">
        <v>0</v>
      </c>
      <c r="E107" s="1016">
        <v>234</v>
      </c>
      <c r="F107" s="614">
        <v>0</v>
      </c>
      <c r="G107" s="614">
        <v>0</v>
      </c>
      <c r="H107" s="564" t="s">
        <v>206</v>
      </c>
    </row>
    <row r="108" spans="1:8" ht="15" customHeight="1">
      <c r="A108" s="563"/>
      <c r="C108" s="614"/>
      <c r="D108" s="614"/>
      <c r="E108" s="614"/>
      <c r="F108" s="614"/>
      <c r="G108" s="614"/>
      <c r="H108" s="564"/>
    </row>
    <row r="109" spans="1:8" ht="15" customHeight="1">
      <c r="A109" s="561" t="s">
        <v>19</v>
      </c>
      <c r="B109" s="1015">
        <v>7427741.9064990003</v>
      </c>
      <c r="C109" s="1015">
        <v>6443905</v>
      </c>
      <c r="D109" s="581">
        <v>6979515.023</v>
      </c>
      <c r="E109" s="1015">
        <v>19819</v>
      </c>
      <c r="F109" s="1015">
        <v>15590</v>
      </c>
      <c r="G109" s="581">
        <v>14795</v>
      </c>
      <c r="H109" s="578" t="s">
        <v>175</v>
      </c>
    </row>
    <row r="110" spans="1:8" ht="10.15" customHeight="1">
      <c r="A110" s="605"/>
      <c r="H110" s="553"/>
    </row>
    <row r="111" spans="1:8" ht="18" customHeight="1">
      <c r="A111" s="597"/>
      <c r="B111" s="587"/>
      <c r="C111" s="587"/>
      <c r="D111" s="587"/>
      <c r="E111" s="587"/>
      <c r="F111" s="587"/>
      <c r="G111" s="598"/>
      <c r="H111" s="590"/>
    </row>
    <row r="112" spans="1:8" ht="18" customHeight="1">
      <c r="A112" s="599"/>
      <c r="B112" s="587"/>
      <c r="C112" s="587"/>
      <c r="D112" s="615"/>
      <c r="E112" s="587"/>
      <c r="F112" s="611"/>
      <c r="G112" s="615"/>
      <c r="H112" s="590"/>
    </row>
    <row r="113" spans="1:8" ht="10.15" customHeight="1">
      <c r="A113" s="602"/>
      <c r="B113" s="587"/>
      <c r="C113" s="587"/>
      <c r="D113" s="587"/>
      <c r="E113" s="587"/>
      <c r="F113" s="587"/>
      <c r="G113" s="603"/>
      <c r="H113" s="590"/>
    </row>
    <row r="114" spans="1:8" ht="18" customHeight="1">
      <c r="A114" s="602"/>
      <c r="B114" s="587"/>
      <c r="C114" s="587"/>
      <c r="D114" s="587"/>
      <c r="E114" s="587"/>
      <c r="F114" s="587"/>
      <c r="G114" s="603"/>
      <c r="H114" s="590"/>
    </row>
    <row r="115" spans="1:8" ht="18" customHeight="1">
      <c r="A115" s="589"/>
      <c r="B115" s="587"/>
      <c r="C115" s="587"/>
      <c r="D115" s="587"/>
      <c r="E115" s="587"/>
      <c r="F115" s="587"/>
      <c r="G115" s="604"/>
      <c r="H115" s="590"/>
    </row>
    <row r="116" spans="1:8" ht="13.15" customHeight="1">
      <c r="A116" s="589"/>
      <c r="B116" s="587"/>
      <c r="C116" s="587"/>
      <c r="D116" s="587"/>
      <c r="E116" s="587"/>
      <c r="F116" s="611"/>
      <c r="G116" s="604"/>
      <c r="H116" s="590"/>
    </row>
    <row r="117" spans="1:8" ht="13.15" customHeight="1">
      <c r="A117" s="589"/>
      <c r="B117" s="587"/>
      <c r="C117" s="587"/>
      <c r="D117" s="587"/>
      <c r="E117" s="587"/>
      <c r="F117" s="587"/>
      <c r="G117" s="604"/>
      <c r="H117" s="590"/>
    </row>
    <row r="118" spans="1:8" ht="13.15" customHeight="1">
      <c r="A118" s="605"/>
      <c r="B118" s="606"/>
      <c r="C118" s="606"/>
      <c r="D118" s="606"/>
      <c r="E118" s="606"/>
      <c r="F118" s="606"/>
      <c r="G118" s="606"/>
      <c r="H118" s="553"/>
    </row>
    <row r="119" spans="1:8" ht="13.15" customHeight="1">
      <c r="A119" s="607"/>
      <c r="B119" s="587"/>
      <c r="C119" s="587"/>
      <c r="D119" s="587"/>
      <c r="E119" s="587"/>
      <c r="F119" s="587"/>
      <c r="G119" s="608"/>
      <c r="H119" s="590"/>
    </row>
    <row r="120" spans="1:8" ht="13.15" customHeight="1">
      <c r="A120" s="591" t="s">
        <v>744</v>
      </c>
      <c r="B120" s="591"/>
      <c r="C120" s="616"/>
      <c r="D120" s="616"/>
      <c r="E120" s="616"/>
      <c r="F120" s="616"/>
      <c r="G120" s="617"/>
      <c r="H120" s="591" t="s">
        <v>745</v>
      </c>
    </row>
    <row r="121" spans="1:8" ht="13.15" customHeight="1">
      <c r="A121" s="610"/>
      <c r="B121" s="587"/>
      <c r="C121" s="587"/>
      <c r="D121" s="587"/>
      <c r="E121" s="587"/>
      <c r="F121" s="587"/>
      <c r="G121" s="611"/>
      <c r="H121" s="590"/>
    </row>
    <row r="122" spans="1:8" ht="13.15" customHeight="1">
      <c r="A122" s="618"/>
      <c r="B122" s="587"/>
      <c r="C122" s="587"/>
      <c r="D122" s="587"/>
      <c r="E122" s="587"/>
      <c r="F122" s="587"/>
      <c r="G122" s="619"/>
      <c r="H122" s="590"/>
    </row>
    <row r="123" spans="1:8" ht="13.15" customHeight="1">
      <c r="A123" s="605"/>
      <c r="B123" s="620"/>
      <c r="C123" s="620"/>
      <c r="D123" s="620"/>
      <c r="E123" s="620"/>
      <c r="F123" s="620"/>
      <c r="G123" s="620"/>
      <c r="H123" s="553"/>
    </row>
    <row r="124" spans="1:8" ht="39" customHeight="1">
      <c r="A124" s="599"/>
      <c r="B124" s="587"/>
      <c r="C124" s="587"/>
      <c r="D124" s="587"/>
      <c r="E124" s="587"/>
      <c r="F124" s="587"/>
      <c r="G124" s="601"/>
      <c r="H124" s="590"/>
    </row>
    <row r="125" spans="1:8" s="591" customFormat="1" ht="12" customHeight="1">
      <c r="A125" s="599"/>
      <c r="B125" s="587"/>
      <c r="C125" s="587"/>
      <c r="D125" s="587"/>
      <c r="E125" s="587"/>
      <c r="F125" s="587"/>
      <c r="G125" s="601"/>
      <c r="H125" s="590"/>
    </row>
    <row r="126" spans="1:8" ht="13.15" customHeight="1"/>
    <row r="127" spans="1:8" ht="13.15" customHeight="1">
      <c r="A127" s="618"/>
      <c r="B127" s="587"/>
      <c r="C127" s="587"/>
      <c r="D127" s="587"/>
      <c r="E127" s="587"/>
      <c r="F127" s="587"/>
      <c r="G127" s="619"/>
      <c r="H127" s="590"/>
    </row>
    <row r="128" spans="1:8" ht="13.15" customHeight="1">
      <c r="A128" s="605"/>
      <c r="B128" s="620"/>
      <c r="C128" s="620"/>
      <c r="D128" s="620"/>
      <c r="E128" s="620"/>
      <c r="F128" s="620"/>
      <c r="G128" s="620"/>
      <c r="H128" s="553"/>
    </row>
    <row r="129" spans="1:8" ht="13.15" customHeight="1">
      <c r="A129" s="599"/>
      <c r="B129" s="587"/>
      <c r="C129" s="587"/>
      <c r="D129" s="587"/>
      <c r="E129" s="587"/>
      <c r="F129" s="587"/>
      <c r="G129" s="601"/>
      <c r="H129" s="590"/>
    </row>
    <row r="130" spans="1:8" ht="13.15" customHeight="1">
      <c r="A130" s="599"/>
      <c r="B130" s="587"/>
      <c r="C130" s="587"/>
      <c r="D130" s="587"/>
      <c r="E130" s="587"/>
      <c r="F130" s="587"/>
      <c r="G130" s="601"/>
      <c r="H130" s="590"/>
    </row>
    <row r="132" spans="1:8" ht="13.15" customHeight="1">
      <c r="A132" s="589"/>
      <c r="B132" s="587"/>
      <c r="C132" s="587"/>
      <c r="D132" s="587"/>
      <c r="E132" s="587"/>
      <c r="F132" s="587"/>
      <c r="G132" s="604"/>
      <c r="H132" s="590"/>
    </row>
    <row r="133" spans="1:8" ht="13.15" customHeight="1">
      <c r="A133" s="621"/>
      <c r="B133" s="587"/>
      <c r="C133" s="587"/>
      <c r="D133" s="587"/>
      <c r="E133" s="587"/>
      <c r="F133" s="587"/>
      <c r="G133" s="604"/>
      <c r="H133" s="622"/>
    </row>
    <row r="134" spans="1:8" ht="13.15" customHeight="1">
      <c r="A134" s="605"/>
      <c r="B134" s="606"/>
      <c r="C134" s="606"/>
      <c r="D134" s="606"/>
      <c r="E134" s="606"/>
      <c r="F134" s="606"/>
      <c r="G134" s="606"/>
      <c r="H134" s="553"/>
    </row>
    <row r="135" spans="1:8" ht="13.15" customHeight="1">
      <c r="A135" s="599"/>
      <c r="B135" s="587"/>
      <c r="C135" s="587"/>
      <c r="D135" s="587"/>
      <c r="E135" s="587"/>
      <c r="F135" s="587"/>
      <c r="G135" s="601"/>
      <c r="H135" s="590"/>
    </row>
    <row r="136" spans="1:8" ht="13.15" customHeight="1">
      <c r="A136" s="621"/>
      <c r="B136" s="615"/>
      <c r="C136" s="615"/>
      <c r="D136" s="615"/>
      <c r="E136" s="615"/>
      <c r="F136" s="615"/>
      <c r="G136" s="615"/>
      <c r="H136" s="622"/>
    </row>
    <row r="137" spans="1:8" ht="13.15" customHeight="1">
      <c r="A137" s="599"/>
      <c r="B137" s="615"/>
      <c r="C137" s="615"/>
      <c r="D137" s="615"/>
      <c r="E137" s="615"/>
      <c r="F137" s="615"/>
      <c r="G137" s="601"/>
      <c r="H137" s="590"/>
    </row>
    <row r="138" spans="1:8" ht="13.15" customHeight="1">
      <c r="A138" s="599"/>
      <c r="B138" s="587"/>
      <c r="C138" s="587"/>
      <c r="D138" s="615"/>
      <c r="E138" s="587"/>
      <c r="F138" s="587"/>
      <c r="G138" s="615"/>
      <c r="H138" s="590"/>
    </row>
    <row r="139" spans="1:8" ht="13.15" customHeight="1">
      <c r="A139" s="599"/>
      <c r="B139" s="587"/>
      <c r="C139" s="587"/>
      <c r="D139" s="587"/>
      <c r="E139" s="587"/>
      <c r="F139" s="587"/>
      <c r="G139" s="601"/>
      <c r="H139" s="590"/>
    </row>
    <row r="140" spans="1:8" ht="13.15" customHeight="1">
      <c r="C140" s="548"/>
      <c r="D140" s="547"/>
    </row>
    <row r="141" spans="1:8" ht="13.15" customHeight="1">
      <c r="A141" s="623"/>
      <c r="B141" s="624"/>
      <c r="C141" s="624"/>
      <c r="D141" s="624"/>
      <c r="E141" s="624"/>
      <c r="F141" s="624"/>
      <c r="G141" s="624"/>
      <c r="H141" s="553"/>
    </row>
    <row r="142" spans="1:8" ht="13.15" customHeight="1">
      <c r="A142" s="623"/>
      <c r="B142" s="624"/>
      <c r="C142" s="624"/>
      <c r="D142" s="624"/>
      <c r="E142" s="624"/>
      <c r="F142" s="624"/>
      <c r="G142" s="624"/>
      <c r="H142" s="553"/>
    </row>
    <row r="143" spans="1:8" ht="13.15" customHeight="1">
      <c r="A143" s="623"/>
      <c r="B143" s="624"/>
      <c r="C143" s="624"/>
      <c r="D143" s="624"/>
      <c r="E143" s="624"/>
      <c r="F143" s="624"/>
      <c r="G143" s="624"/>
      <c r="H143" s="553"/>
    </row>
    <row r="145" spans="1:8" ht="13.15" customHeight="1">
      <c r="A145" s="623"/>
      <c r="B145" s="624"/>
      <c r="C145" s="624"/>
      <c r="D145" s="624"/>
      <c r="E145" s="624"/>
      <c r="F145" s="624"/>
      <c r="G145" s="624"/>
      <c r="H145" s="553"/>
    </row>
    <row r="146" spans="1:8" ht="13.15" customHeight="1">
      <c r="A146" s="623"/>
      <c r="B146" s="624"/>
      <c r="C146" s="624"/>
      <c r="D146" s="624"/>
      <c r="E146" s="624"/>
      <c r="F146" s="624"/>
      <c r="G146" s="624"/>
      <c r="H146" s="553"/>
    </row>
    <row r="147" spans="1:8" ht="13.15" customHeight="1">
      <c r="A147" s="623"/>
      <c r="B147" s="624"/>
      <c r="C147" s="624"/>
      <c r="D147" s="624"/>
      <c r="E147" s="624"/>
      <c r="F147" s="624"/>
      <c r="G147" s="624"/>
      <c r="H147" s="553"/>
    </row>
    <row r="148" spans="1:8" ht="13.15" customHeight="1">
      <c r="B148" s="558"/>
      <c r="C148" s="625"/>
      <c r="D148" s="558"/>
      <c r="E148" s="558"/>
      <c r="F148" s="558"/>
      <c r="G148" s="558"/>
    </row>
    <row r="150" spans="1:8" ht="12.75" customHeight="1">
      <c r="A150" s="1253"/>
      <c r="B150" s="1253"/>
      <c r="C150" s="1253"/>
      <c r="D150" s="1253"/>
      <c r="E150" s="1253"/>
      <c r="F150" s="1253"/>
      <c r="G150" s="1253"/>
      <c r="H150" s="1253"/>
    </row>
    <row r="151" spans="1:8" ht="12.75" customHeight="1">
      <c r="B151" s="558"/>
      <c r="C151" s="625"/>
      <c r="D151" s="558"/>
      <c r="E151" s="558"/>
      <c r="F151" s="558"/>
      <c r="G151" s="558"/>
    </row>
    <row r="152" spans="1:8" ht="12.75" customHeight="1">
      <c r="C152" s="620"/>
      <c r="D152" s="626"/>
      <c r="E152" s="626"/>
    </row>
    <row r="153" spans="1:8" ht="12.75" customHeight="1">
      <c r="B153" s="558"/>
      <c r="C153" s="625"/>
      <c r="D153" s="558"/>
      <c r="E153" s="558"/>
      <c r="F153" s="558"/>
      <c r="G153" s="558"/>
    </row>
    <row r="154" spans="1:8" ht="12.75" customHeight="1">
      <c r="B154" s="627"/>
      <c r="C154" s="628"/>
      <c r="D154" s="627"/>
      <c r="E154" s="627"/>
      <c r="F154" s="627"/>
      <c r="G154" s="627"/>
    </row>
    <row r="155" spans="1:8" ht="12.75" customHeight="1">
      <c r="B155" s="626"/>
      <c r="C155" s="629"/>
      <c r="F155" s="626"/>
    </row>
    <row r="156" spans="1:8">
      <c r="F156" s="547"/>
    </row>
  </sheetData>
  <mergeCells count="14">
    <mergeCell ref="P24:Q24"/>
    <mergeCell ref="F4:H4"/>
    <mergeCell ref="B8:D8"/>
    <mergeCell ref="E8:G8"/>
    <mergeCell ref="B9:D9"/>
    <mergeCell ref="E9:G9"/>
    <mergeCell ref="A150:H150"/>
    <mergeCell ref="L27:M27"/>
    <mergeCell ref="L28:M28"/>
    <mergeCell ref="G62:H62"/>
    <mergeCell ref="B66:D66"/>
    <mergeCell ref="E66:G66"/>
    <mergeCell ref="B67:D67"/>
    <mergeCell ref="E67:G67"/>
  </mergeCells>
  <printOptions gridLinesSet="0"/>
  <pageMargins left="0.78740157480314965" right="0.78740157480314965" top="0.39370078740157483" bottom="0.39370078740157483" header="0.51181102362204722" footer="0.51181102362204722"/>
  <pageSetup paperSize="9" scale="29" fitToWidth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230"/>
  <sheetViews>
    <sheetView showGridLines="0" view="pageLayout" topLeftCell="A55" zoomScale="80" zoomScaleNormal="80" zoomScalePageLayoutView="80" workbookViewId="0">
      <selection sqref="A1:F1"/>
    </sheetView>
  </sheetViews>
  <sheetFormatPr baseColWidth="10" defaultColWidth="11" defaultRowHeight="12.75"/>
  <cols>
    <col min="1" max="1" width="30.125" style="632" customWidth="1"/>
    <col min="2" max="2" width="10.75" style="632" customWidth="1"/>
    <col min="3" max="5" width="10.75" style="630" customWidth="1"/>
    <col min="6" max="6" width="31.25" style="632" customWidth="1"/>
    <col min="7" max="7" width="11" style="632"/>
    <col min="8" max="8" width="15.375" style="632" customWidth="1"/>
    <col min="9" max="11" width="11" style="632"/>
    <col min="12" max="12" width="12.25" style="632" customWidth="1"/>
    <col min="13" max="16384" width="11" style="632"/>
  </cols>
  <sheetData>
    <row r="1" spans="1:12" ht="19.5" customHeight="1">
      <c r="A1" s="41" t="s">
        <v>928</v>
      </c>
      <c r="B1" s="180"/>
      <c r="C1" s="179"/>
      <c r="D1" s="179"/>
      <c r="E1" s="179"/>
      <c r="F1" s="5" t="s">
        <v>927</v>
      </c>
    </row>
    <row r="3" spans="1:12" ht="23.25" customHeight="1">
      <c r="A3" s="634" t="s">
        <v>844</v>
      </c>
      <c r="B3" s="634"/>
      <c r="F3" s="635" t="s">
        <v>845</v>
      </c>
    </row>
    <row r="4" spans="1:12" ht="20.25" customHeight="1">
      <c r="A4" s="636" t="s">
        <v>846</v>
      </c>
      <c r="B4" s="636"/>
      <c r="F4" s="637" t="s">
        <v>847</v>
      </c>
    </row>
    <row r="5" spans="1:12" ht="20.25" customHeight="1">
      <c r="A5" s="636"/>
      <c r="B5" s="636"/>
      <c r="F5" s="637"/>
    </row>
    <row r="6" spans="1:12" ht="15" customHeight="1">
      <c r="A6" s="638" t="s">
        <v>808</v>
      </c>
      <c r="B6" s="638"/>
      <c r="F6" s="639" t="s">
        <v>289</v>
      </c>
      <c r="H6" s="1215"/>
      <c r="I6" s="1215"/>
      <c r="J6" s="1215"/>
      <c r="K6" s="1215"/>
      <c r="L6" s="1215"/>
    </row>
    <row r="7" spans="1:12" ht="15" customHeight="1">
      <c r="A7" s="638"/>
      <c r="B7" s="638"/>
      <c r="F7" s="639"/>
      <c r="H7" s="1214"/>
      <c r="I7" s="1214"/>
      <c r="J7" s="1214"/>
      <c r="K7" s="1214"/>
      <c r="L7" s="1214"/>
    </row>
    <row r="8" spans="1:12" s="641" customFormat="1" ht="15" customHeight="1">
      <c r="A8" s="640"/>
      <c r="B8" s="1170">
        <v>2021</v>
      </c>
      <c r="C8" s="641">
        <v>2020</v>
      </c>
      <c r="D8" s="641">
        <v>2019</v>
      </c>
      <c r="E8" s="641">
        <v>2018</v>
      </c>
      <c r="F8" s="640"/>
      <c r="H8" s="1214"/>
      <c r="I8" s="1214"/>
      <c r="J8" s="1214"/>
      <c r="K8" s="1214"/>
      <c r="L8" s="1214"/>
    </row>
    <row r="9" spans="1:12" s="641" customFormat="1" ht="18.75" customHeight="1">
      <c r="A9" s="632"/>
      <c r="B9" s="632"/>
      <c r="C9" s="508"/>
      <c r="D9" s="508"/>
      <c r="E9" s="508"/>
      <c r="F9" s="642"/>
      <c r="H9" s="1072"/>
      <c r="I9" s="1073"/>
      <c r="J9" s="1073"/>
      <c r="K9" s="1073"/>
      <c r="L9" s="1073"/>
    </row>
    <row r="10" spans="1:12" s="641" customFormat="1" ht="18.75" customHeight="1">
      <c r="A10" s="643" t="s">
        <v>568</v>
      </c>
      <c r="B10" s="981">
        <v>752882</v>
      </c>
      <c r="C10" s="510">
        <v>546598</v>
      </c>
      <c r="D10" s="510">
        <v>618902</v>
      </c>
      <c r="E10" s="510">
        <v>549483</v>
      </c>
      <c r="F10" s="644" t="s">
        <v>456</v>
      </c>
      <c r="H10" s="1072"/>
      <c r="I10" s="1216"/>
      <c r="J10" s="1216"/>
      <c r="K10" s="1216"/>
      <c r="L10" s="1216"/>
    </row>
    <row r="11" spans="1:12" s="641" customFormat="1" ht="18.75" customHeight="1">
      <c r="A11" s="645" t="s">
        <v>569</v>
      </c>
      <c r="B11" s="980">
        <v>57615</v>
      </c>
      <c r="C11" s="646">
        <v>24963</v>
      </c>
      <c r="D11" s="646">
        <v>20701</v>
      </c>
      <c r="E11" s="646">
        <v>19566</v>
      </c>
      <c r="F11" s="647" t="s">
        <v>570</v>
      </c>
      <c r="H11" s="1070"/>
      <c r="I11" s="1070"/>
      <c r="J11" s="1070"/>
      <c r="K11" s="1070"/>
      <c r="L11" s="1071"/>
    </row>
    <row r="12" spans="1:12" ht="18.75" customHeight="1">
      <c r="A12" s="645" t="s">
        <v>571</v>
      </c>
      <c r="B12" s="980">
        <v>34804</v>
      </c>
      <c r="C12" s="646">
        <v>23923</v>
      </c>
      <c r="D12" s="646">
        <v>36581</v>
      </c>
      <c r="E12" s="646">
        <v>39080</v>
      </c>
      <c r="F12" s="648" t="s">
        <v>572</v>
      </c>
      <c r="H12" s="1075"/>
      <c r="I12" s="1136"/>
      <c r="J12" s="1136"/>
      <c r="K12" s="1136"/>
      <c r="L12" s="1137"/>
    </row>
    <row r="13" spans="1:12" ht="18.75" customHeight="1">
      <c r="A13" s="645" t="s">
        <v>577</v>
      </c>
      <c r="B13" s="980">
        <v>335886</v>
      </c>
      <c r="C13" s="646">
        <v>80806</v>
      </c>
      <c r="D13" s="646">
        <v>89399</v>
      </c>
      <c r="E13" s="646">
        <v>77082</v>
      </c>
      <c r="F13" s="648" t="s">
        <v>578</v>
      </c>
      <c r="H13" s="1079"/>
      <c r="I13" s="1138"/>
      <c r="J13" s="1138"/>
      <c r="K13" s="1138"/>
      <c r="L13" s="1139"/>
    </row>
    <row r="14" spans="1:12" ht="18.75" customHeight="1">
      <c r="A14" s="645" t="s">
        <v>575</v>
      </c>
      <c r="B14" s="980">
        <v>113636</v>
      </c>
      <c r="C14" s="646">
        <v>111992</v>
      </c>
      <c r="D14" s="646">
        <v>111843</v>
      </c>
      <c r="E14" s="646">
        <v>93097</v>
      </c>
      <c r="F14" s="648" t="s">
        <v>576</v>
      </c>
      <c r="H14" s="1079"/>
      <c r="I14" s="1138"/>
      <c r="J14" s="1138"/>
      <c r="K14" s="1138"/>
      <c r="L14" s="1139"/>
    </row>
    <row r="15" spans="1:12" ht="18.75" customHeight="1">
      <c r="A15" s="645" t="s">
        <v>579</v>
      </c>
      <c r="B15" s="980">
        <v>95234</v>
      </c>
      <c r="C15" s="646">
        <v>244414</v>
      </c>
      <c r="D15" s="646">
        <v>281090</v>
      </c>
      <c r="E15" s="646">
        <v>257284</v>
      </c>
      <c r="F15" s="649" t="s">
        <v>580</v>
      </c>
      <c r="H15" s="1079"/>
      <c r="I15" s="1138"/>
      <c r="J15" s="1138"/>
      <c r="K15" s="1138"/>
      <c r="L15" s="1139"/>
    </row>
    <row r="16" spans="1:12" ht="18.75" customHeight="1">
      <c r="A16" s="645" t="s">
        <v>573</v>
      </c>
      <c r="B16" s="980">
        <v>115707</v>
      </c>
      <c r="C16" s="646">
        <v>60500</v>
      </c>
      <c r="D16" s="646">
        <v>79289</v>
      </c>
      <c r="E16" s="646">
        <v>63375</v>
      </c>
      <c r="F16" s="649" t="s">
        <v>574</v>
      </c>
      <c r="H16" s="1079"/>
      <c r="I16" s="1138"/>
      <c r="J16" s="1138"/>
      <c r="K16" s="1138"/>
      <c r="L16" s="1139"/>
    </row>
    <row r="17" spans="1:16" ht="18.75" customHeight="1">
      <c r="A17" s="645"/>
      <c r="B17" s="979"/>
      <c r="F17" s="650"/>
      <c r="H17" s="1079"/>
      <c r="I17" s="1138"/>
      <c r="J17" s="1138"/>
      <c r="K17" s="1138"/>
      <c r="L17" s="1139"/>
    </row>
    <row r="18" spans="1:16" ht="18.75" customHeight="1">
      <c r="A18" s="643" t="s">
        <v>18</v>
      </c>
      <c r="B18" s="984">
        <v>300442</v>
      </c>
      <c r="C18" s="510">
        <v>217967</v>
      </c>
      <c r="D18" s="510">
        <v>281321</v>
      </c>
      <c r="E18" s="510">
        <v>287410</v>
      </c>
      <c r="F18" s="651" t="s">
        <v>174</v>
      </c>
      <c r="H18" s="1079"/>
      <c r="I18" s="1138"/>
      <c r="J18" s="1138"/>
      <c r="K18" s="1138"/>
      <c r="L18" s="1139"/>
      <c r="P18" s="631"/>
    </row>
    <row r="19" spans="1:16" ht="18.75" customHeight="1">
      <c r="A19" s="645" t="s">
        <v>581</v>
      </c>
      <c r="B19" s="985">
        <v>60503</v>
      </c>
      <c r="C19" s="646">
        <v>49541</v>
      </c>
      <c r="D19" s="646">
        <v>71388</v>
      </c>
      <c r="E19" s="646">
        <v>69284</v>
      </c>
      <c r="F19" s="653" t="s">
        <v>582</v>
      </c>
      <c r="H19" s="1075"/>
      <c r="I19" s="1136"/>
      <c r="J19" s="1136"/>
      <c r="K19" s="1136"/>
      <c r="L19" s="1137"/>
      <c r="P19" s="639"/>
    </row>
    <row r="20" spans="1:16" ht="18.75" customHeight="1">
      <c r="A20" s="645" t="s">
        <v>583</v>
      </c>
      <c r="B20" s="985">
        <v>11824</v>
      </c>
      <c r="C20" s="646">
        <v>7644</v>
      </c>
      <c r="D20" s="646">
        <v>12233</v>
      </c>
      <c r="E20" s="646">
        <v>12478</v>
      </c>
      <c r="F20" s="653" t="s">
        <v>584</v>
      </c>
      <c r="H20" s="1079"/>
      <c r="I20" s="1138"/>
      <c r="J20" s="1138"/>
      <c r="K20" s="1138"/>
      <c r="L20" s="1139"/>
      <c r="N20" s="654"/>
      <c r="O20" s="654"/>
      <c r="P20" s="655"/>
    </row>
    <row r="21" spans="1:16" ht="18.75" customHeight="1">
      <c r="A21" s="645" t="s">
        <v>585</v>
      </c>
      <c r="B21" s="985">
        <v>87085</v>
      </c>
      <c r="C21" s="646">
        <v>51405</v>
      </c>
      <c r="D21" s="646">
        <v>76014</v>
      </c>
      <c r="E21" s="646">
        <v>80074</v>
      </c>
      <c r="F21" s="653" t="s">
        <v>586</v>
      </c>
      <c r="H21" s="1079"/>
      <c r="I21" s="1138"/>
      <c r="J21" s="1138"/>
      <c r="K21" s="1138"/>
      <c r="L21" s="1139"/>
      <c r="N21" s="656"/>
      <c r="O21" s="1260"/>
      <c r="P21" s="1260"/>
    </row>
    <row r="22" spans="1:16" ht="18.75" customHeight="1">
      <c r="A22" s="645" t="s">
        <v>587</v>
      </c>
      <c r="B22" s="985">
        <v>72986</v>
      </c>
      <c r="C22" s="646">
        <v>68264</v>
      </c>
      <c r="D22" s="646">
        <v>63041</v>
      </c>
      <c r="E22" s="646">
        <v>48293</v>
      </c>
      <c r="F22" s="650" t="s">
        <v>588</v>
      </c>
      <c r="H22" s="1079"/>
      <c r="I22" s="1138"/>
      <c r="J22" s="1138"/>
      <c r="K22" s="1138"/>
      <c r="L22" s="1139"/>
      <c r="N22" s="656"/>
      <c r="O22" s="656"/>
      <c r="P22" s="642"/>
    </row>
    <row r="23" spans="1:16" ht="18.75" customHeight="1">
      <c r="A23" s="645" t="s">
        <v>589</v>
      </c>
      <c r="B23" s="985">
        <v>62700</v>
      </c>
      <c r="C23" s="646">
        <v>37727</v>
      </c>
      <c r="D23" s="646">
        <v>50131</v>
      </c>
      <c r="E23" s="646">
        <v>70443</v>
      </c>
      <c r="F23" s="653" t="s">
        <v>590</v>
      </c>
      <c r="H23" s="1079"/>
      <c r="I23" s="1138"/>
      <c r="J23" s="1138"/>
      <c r="K23" s="1138"/>
      <c r="L23" s="1139"/>
      <c r="N23" s="656"/>
      <c r="O23" s="656"/>
      <c r="P23" s="642"/>
    </row>
    <row r="24" spans="1:16" ht="18.75" customHeight="1">
      <c r="A24" s="645" t="s">
        <v>591</v>
      </c>
      <c r="B24" s="985">
        <v>5344</v>
      </c>
      <c r="C24" s="646">
        <v>3386</v>
      </c>
      <c r="D24" s="646">
        <v>8516</v>
      </c>
      <c r="E24" s="646">
        <v>6839</v>
      </c>
      <c r="F24" s="650" t="s">
        <v>225</v>
      </c>
      <c r="H24" s="1079"/>
      <c r="I24" s="1138"/>
      <c r="J24" s="1138"/>
      <c r="K24" s="1138"/>
      <c r="L24" s="1139"/>
      <c r="M24" s="657"/>
      <c r="N24" s="658"/>
      <c r="O24" s="652"/>
      <c r="P24" s="639"/>
    </row>
    <row r="25" spans="1:16" ht="18.75" customHeight="1">
      <c r="A25" s="645"/>
      <c r="B25" s="983"/>
      <c r="F25" s="650"/>
      <c r="H25" s="1079"/>
      <c r="I25" s="1138"/>
      <c r="J25" s="1138"/>
      <c r="K25" s="1138"/>
      <c r="L25" s="1139"/>
      <c r="M25" s="641"/>
      <c r="N25" s="659"/>
      <c r="O25" s="641"/>
      <c r="P25" s="642"/>
    </row>
    <row r="26" spans="1:16" ht="18.75" customHeight="1">
      <c r="A26" s="643" t="s">
        <v>592</v>
      </c>
      <c r="B26" s="987">
        <v>702344</v>
      </c>
      <c r="C26" s="510">
        <v>531730</v>
      </c>
      <c r="D26" s="510">
        <v>568983</v>
      </c>
      <c r="E26" s="510">
        <v>635008</v>
      </c>
      <c r="F26" s="651" t="s">
        <v>457</v>
      </c>
      <c r="H26" s="1075"/>
      <c r="I26" s="1136"/>
      <c r="J26" s="1136"/>
      <c r="K26" s="1136"/>
      <c r="L26" s="1137"/>
      <c r="M26" s="659"/>
      <c r="N26" s="660"/>
      <c r="O26" s="660"/>
      <c r="P26" s="642"/>
    </row>
    <row r="27" spans="1:16" ht="18.75" customHeight="1">
      <c r="A27" s="645" t="s">
        <v>605</v>
      </c>
      <c r="B27" s="988">
        <v>99883</v>
      </c>
      <c r="C27" s="661">
        <v>400</v>
      </c>
      <c r="D27" s="646">
        <v>2843</v>
      </c>
      <c r="E27" s="661">
        <v>665</v>
      </c>
      <c r="F27" s="650" t="s">
        <v>606</v>
      </c>
      <c r="H27" s="1079"/>
      <c r="I27" s="1079"/>
      <c r="J27" s="1138"/>
      <c r="K27" s="1079"/>
      <c r="L27" s="1089"/>
      <c r="N27" s="641"/>
      <c r="P27" s="642"/>
    </row>
    <row r="28" spans="1:16" ht="18.75" customHeight="1">
      <c r="A28" s="645" t="s">
        <v>603</v>
      </c>
      <c r="B28" s="988">
        <v>123641</v>
      </c>
      <c r="C28" s="646">
        <v>24558</v>
      </c>
      <c r="D28" s="646">
        <v>31789</v>
      </c>
      <c r="E28" s="646">
        <v>34244</v>
      </c>
      <c r="F28" s="653" t="s">
        <v>604</v>
      </c>
      <c r="H28" s="1079"/>
      <c r="I28" s="1138"/>
      <c r="J28" s="1138"/>
      <c r="K28" s="1138"/>
      <c r="L28" s="1139"/>
      <c r="M28" s="663"/>
      <c r="N28" s="663"/>
      <c r="O28" s="663"/>
      <c r="P28" s="664"/>
    </row>
    <row r="29" spans="1:16" ht="18.75" customHeight="1">
      <c r="A29" s="645" t="s">
        <v>593</v>
      </c>
      <c r="B29" s="871">
        <v>926</v>
      </c>
      <c r="C29" s="646">
        <v>159855</v>
      </c>
      <c r="D29" s="646">
        <v>153232</v>
      </c>
      <c r="E29" s="646">
        <v>175943</v>
      </c>
      <c r="F29" s="653" t="s">
        <v>594</v>
      </c>
      <c r="H29" s="1079"/>
      <c r="I29" s="1138"/>
      <c r="J29" s="1138"/>
      <c r="K29" s="1138"/>
      <c r="L29" s="1139"/>
      <c r="M29" s="666"/>
      <c r="N29" s="666"/>
      <c r="O29" s="666"/>
      <c r="P29" s="667"/>
    </row>
    <row r="30" spans="1:16" ht="18.75" customHeight="1">
      <c r="A30" s="645" t="s">
        <v>595</v>
      </c>
      <c r="B30" s="873">
        <v>31667</v>
      </c>
      <c r="C30" s="646">
        <v>21400</v>
      </c>
      <c r="D30" s="646">
        <v>20461</v>
      </c>
      <c r="E30" s="646">
        <v>21593</v>
      </c>
      <c r="F30" s="653" t="s">
        <v>596</v>
      </c>
      <c r="H30" s="1079"/>
      <c r="I30" s="1138"/>
      <c r="J30" s="1138"/>
      <c r="K30" s="1138"/>
      <c r="L30" s="1139"/>
      <c r="M30" s="666"/>
      <c r="N30" s="666"/>
      <c r="O30" s="666"/>
      <c r="P30" s="667"/>
    </row>
    <row r="31" spans="1:16" ht="18.75" customHeight="1">
      <c r="A31" s="645" t="s">
        <v>597</v>
      </c>
      <c r="B31" s="873">
        <v>190511</v>
      </c>
      <c r="C31" s="646">
        <v>1666</v>
      </c>
      <c r="D31" s="646">
        <v>1919</v>
      </c>
      <c r="E31" s="646">
        <v>2361</v>
      </c>
      <c r="F31" s="653" t="s">
        <v>598</v>
      </c>
      <c r="H31" s="1079"/>
      <c r="I31" s="1138"/>
      <c r="J31" s="1138"/>
      <c r="K31" s="1138"/>
      <c r="L31" s="1139"/>
      <c r="M31" s="666"/>
      <c r="N31" s="666"/>
      <c r="O31" s="666"/>
      <c r="P31" s="667"/>
    </row>
    <row r="32" spans="1:16" ht="18.75" customHeight="1">
      <c r="A32" s="645" t="s">
        <v>599</v>
      </c>
      <c r="B32" s="873">
        <v>42092</v>
      </c>
      <c r="C32" s="646">
        <v>71893</v>
      </c>
      <c r="D32" s="646">
        <v>73606</v>
      </c>
      <c r="E32" s="646">
        <v>89442</v>
      </c>
      <c r="F32" s="650" t="s">
        <v>600</v>
      </c>
      <c r="H32" s="1079"/>
      <c r="I32" s="1138"/>
      <c r="J32" s="1138"/>
      <c r="K32" s="1138"/>
      <c r="L32" s="1139"/>
      <c r="M32" s="666"/>
      <c r="N32" s="666"/>
      <c r="O32" s="666"/>
      <c r="P32" s="667"/>
    </row>
    <row r="33" spans="1:16" ht="18.75" customHeight="1">
      <c r="A33" s="645" t="s">
        <v>601</v>
      </c>
      <c r="B33" s="873">
        <v>2573</v>
      </c>
      <c r="C33" s="646">
        <v>90913</v>
      </c>
      <c r="D33" s="646">
        <v>113812</v>
      </c>
      <c r="E33" s="646">
        <v>119606</v>
      </c>
      <c r="F33" s="653" t="s">
        <v>602</v>
      </c>
      <c r="H33" s="1079"/>
      <c r="I33" s="1138"/>
      <c r="J33" s="1138"/>
      <c r="K33" s="1138"/>
      <c r="L33" s="1139"/>
      <c r="M33" s="666"/>
      <c r="N33" s="666"/>
      <c r="O33" s="666"/>
      <c r="P33" s="667"/>
    </row>
    <row r="34" spans="1:16" ht="18.75" customHeight="1">
      <c r="A34" s="645" t="s">
        <v>609</v>
      </c>
      <c r="B34" s="873">
        <v>31184</v>
      </c>
      <c r="C34" s="646">
        <v>29526</v>
      </c>
      <c r="D34" s="646">
        <v>28767</v>
      </c>
      <c r="E34" s="646">
        <v>26018</v>
      </c>
      <c r="F34" s="650" t="s">
        <v>610</v>
      </c>
      <c r="H34" s="1079"/>
      <c r="I34" s="1138"/>
      <c r="J34" s="1138"/>
      <c r="K34" s="1138"/>
      <c r="L34" s="1139"/>
      <c r="M34" s="666"/>
      <c r="N34" s="666"/>
      <c r="O34" s="666"/>
      <c r="P34" s="667"/>
    </row>
    <row r="35" spans="1:16" ht="18.75" customHeight="1">
      <c r="A35" s="645" t="s">
        <v>611</v>
      </c>
      <c r="B35" s="873">
        <v>6686</v>
      </c>
      <c r="C35" s="646">
        <v>3259</v>
      </c>
      <c r="D35" s="646">
        <v>4301</v>
      </c>
      <c r="E35" s="646">
        <v>3222</v>
      </c>
      <c r="F35" s="650" t="s">
        <v>612</v>
      </c>
      <c r="H35" s="1079"/>
      <c r="I35" s="1138"/>
      <c r="J35" s="1138"/>
      <c r="K35" s="1138"/>
      <c r="L35" s="1139"/>
      <c r="M35" s="666"/>
      <c r="N35" s="666"/>
      <c r="O35" s="666"/>
      <c r="P35" s="667"/>
    </row>
    <row r="36" spans="1:16" ht="18.75" customHeight="1">
      <c r="A36" s="645" t="s">
        <v>613</v>
      </c>
      <c r="B36" s="873">
        <v>44015</v>
      </c>
      <c r="C36" s="646">
        <v>37391</v>
      </c>
      <c r="D36" s="646">
        <v>38900</v>
      </c>
      <c r="E36" s="646">
        <v>35304</v>
      </c>
      <c r="F36" s="650" t="s">
        <v>614</v>
      </c>
      <c r="H36" s="1079"/>
      <c r="I36" s="1138"/>
      <c r="J36" s="1138"/>
      <c r="K36" s="1138"/>
      <c r="L36" s="1139"/>
      <c r="M36" s="666"/>
      <c r="N36" s="666"/>
      <c r="O36" s="666"/>
      <c r="P36" s="667"/>
    </row>
    <row r="37" spans="1:16" ht="18.75" customHeight="1">
      <c r="A37" s="645" t="s">
        <v>607</v>
      </c>
      <c r="B37" s="873">
        <v>129166</v>
      </c>
      <c r="C37" s="646">
        <v>90870</v>
      </c>
      <c r="D37" s="646">
        <v>99353</v>
      </c>
      <c r="E37" s="646">
        <v>126611</v>
      </c>
      <c r="F37" s="650" t="s">
        <v>608</v>
      </c>
      <c r="H37" s="1079"/>
      <c r="I37" s="1138"/>
      <c r="J37" s="1138"/>
      <c r="K37" s="1138"/>
      <c r="L37" s="1139"/>
      <c r="M37" s="666"/>
      <c r="N37" s="666"/>
      <c r="O37" s="666"/>
      <c r="P37" s="667"/>
    </row>
    <row r="38" spans="1:16" ht="18.75" customHeight="1">
      <c r="A38" s="645"/>
      <c r="B38" s="983"/>
      <c r="F38" s="650"/>
      <c r="H38" s="1075"/>
      <c r="I38" s="1136"/>
      <c r="J38" s="1136"/>
      <c r="K38" s="1136"/>
      <c r="L38" s="1137"/>
      <c r="M38" s="663"/>
      <c r="N38" s="663"/>
      <c r="O38" s="663"/>
      <c r="P38" s="664"/>
    </row>
    <row r="39" spans="1:16" ht="18.75" customHeight="1">
      <c r="A39" s="643" t="s">
        <v>615</v>
      </c>
      <c r="B39" s="984">
        <v>1505222</v>
      </c>
      <c r="C39" s="510">
        <v>984647</v>
      </c>
      <c r="D39" s="510">
        <v>1157666</v>
      </c>
      <c r="E39" s="510">
        <v>1110215</v>
      </c>
      <c r="F39" s="651" t="s">
        <v>516</v>
      </c>
      <c r="H39" s="1079"/>
      <c r="I39" s="1138"/>
      <c r="J39" s="1138"/>
      <c r="K39" s="1138"/>
      <c r="L39" s="1139"/>
      <c r="M39" s="666"/>
      <c r="N39" s="666"/>
      <c r="O39" s="666"/>
      <c r="P39" s="667"/>
    </row>
    <row r="40" spans="1:16" ht="18.75" customHeight="1">
      <c r="A40" s="645" t="s">
        <v>616</v>
      </c>
      <c r="B40" s="985">
        <v>282432</v>
      </c>
      <c r="C40" s="646">
        <v>193798</v>
      </c>
      <c r="D40" s="646">
        <v>214847</v>
      </c>
      <c r="E40" s="646">
        <v>230121</v>
      </c>
      <c r="F40" s="653" t="s">
        <v>617</v>
      </c>
      <c r="H40" s="1079"/>
      <c r="I40" s="1138"/>
      <c r="J40" s="1138"/>
      <c r="K40" s="1138"/>
      <c r="L40" s="1139"/>
      <c r="M40" s="666"/>
      <c r="N40" s="666"/>
      <c r="O40" s="666"/>
      <c r="P40" s="667"/>
    </row>
    <row r="41" spans="1:16" ht="18.75" customHeight="1">
      <c r="A41" s="645" t="s">
        <v>618</v>
      </c>
      <c r="B41" s="985">
        <v>17659</v>
      </c>
      <c r="C41" s="646">
        <v>13050</v>
      </c>
      <c r="D41" s="646">
        <v>18397</v>
      </c>
      <c r="E41" s="646">
        <v>23496</v>
      </c>
      <c r="F41" s="653" t="s">
        <v>619</v>
      </c>
      <c r="H41" s="1079"/>
      <c r="I41" s="1138"/>
      <c r="J41" s="1138"/>
      <c r="K41" s="1138"/>
      <c r="L41" s="1139"/>
      <c r="M41" s="666"/>
      <c r="N41" s="666"/>
      <c r="O41" s="666"/>
      <c r="P41" s="668"/>
    </row>
    <row r="42" spans="1:16" ht="18.75" customHeight="1">
      <c r="A42" s="645" t="s">
        <v>620</v>
      </c>
      <c r="B42" s="985">
        <v>91391</v>
      </c>
      <c r="C42" s="646">
        <v>73938</v>
      </c>
      <c r="D42" s="646">
        <v>66248</v>
      </c>
      <c r="E42" s="646">
        <v>56509</v>
      </c>
      <c r="F42" s="650" t="s">
        <v>621</v>
      </c>
      <c r="H42" s="1079"/>
      <c r="I42" s="1138"/>
      <c r="J42" s="1138"/>
      <c r="K42" s="1138"/>
      <c r="L42" s="1139"/>
      <c r="M42" s="666"/>
      <c r="N42" s="666"/>
      <c r="O42" s="666"/>
      <c r="P42" s="668"/>
    </row>
    <row r="43" spans="1:16" ht="18.75" customHeight="1">
      <c r="A43" s="645" t="s">
        <v>622</v>
      </c>
      <c r="B43" s="985">
        <v>339542</v>
      </c>
      <c r="C43" s="646">
        <v>159002</v>
      </c>
      <c r="D43" s="646">
        <v>214860</v>
      </c>
      <c r="E43" s="646">
        <v>190087</v>
      </c>
      <c r="F43" s="653" t="s">
        <v>623</v>
      </c>
      <c r="H43" s="1079"/>
      <c r="I43" s="1138"/>
      <c r="J43" s="1138"/>
      <c r="K43" s="1138"/>
      <c r="L43" s="1139"/>
      <c r="M43" s="666"/>
      <c r="N43" s="666"/>
      <c r="O43" s="666"/>
      <c r="P43" s="668"/>
    </row>
    <row r="44" spans="1:16" ht="18.75" customHeight="1">
      <c r="A44" s="645" t="s">
        <v>624</v>
      </c>
      <c r="B44" s="985">
        <v>6749</v>
      </c>
      <c r="C44" s="646">
        <v>5535</v>
      </c>
      <c r="D44" s="646">
        <v>6119</v>
      </c>
      <c r="E44" s="646">
        <v>6244</v>
      </c>
      <c r="F44" s="653" t="s">
        <v>625</v>
      </c>
      <c r="H44" s="1079"/>
      <c r="I44" s="1138"/>
      <c r="J44" s="1138"/>
      <c r="K44" s="1138"/>
      <c r="L44" s="1139"/>
      <c r="M44" s="666"/>
      <c r="N44" s="666"/>
      <c r="O44" s="666"/>
      <c r="P44" s="667"/>
    </row>
    <row r="45" spans="1:16" ht="18.75" customHeight="1">
      <c r="A45" s="645" t="s">
        <v>626</v>
      </c>
      <c r="B45" s="985">
        <v>142276</v>
      </c>
      <c r="C45" s="646">
        <v>108469</v>
      </c>
      <c r="D45" s="646">
        <v>139074</v>
      </c>
      <c r="E45" s="646">
        <v>126971</v>
      </c>
      <c r="F45" s="653" t="s">
        <v>627</v>
      </c>
      <c r="H45" s="1079"/>
      <c r="I45" s="1138"/>
      <c r="J45" s="1138"/>
      <c r="K45" s="1138"/>
      <c r="L45" s="1139"/>
      <c r="M45" s="666"/>
      <c r="N45" s="666"/>
      <c r="O45" s="666"/>
      <c r="P45" s="667"/>
    </row>
    <row r="46" spans="1:16" ht="18.75" customHeight="1">
      <c r="A46" s="645" t="s">
        <v>628</v>
      </c>
      <c r="B46" s="985">
        <v>69330</v>
      </c>
      <c r="C46" s="646">
        <v>55398</v>
      </c>
      <c r="D46" s="646">
        <v>100399</v>
      </c>
      <c r="E46" s="646">
        <v>77394</v>
      </c>
      <c r="F46" s="653" t="s">
        <v>629</v>
      </c>
      <c r="H46" s="1079"/>
      <c r="I46" s="1138"/>
      <c r="J46" s="1138"/>
      <c r="K46" s="1138"/>
      <c r="L46" s="1139"/>
      <c r="M46" s="666"/>
      <c r="N46" s="666"/>
      <c r="O46" s="666"/>
      <c r="P46" s="667"/>
    </row>
    <row r="47" spans="1:16" ht="18.75" customHeight="1">
      <c r="A47" s="645" t="s">
        <v>630</v>
      </c>
      <c r="B47" s="985">
        <v>26772</v>
      </c>
      <c r="C47" s="646">
        <v>13280</v>
      </c>
      <c r="D47" s="646">
        <v>22543</v>
      </c>
      <c r="E47" s="646">
        <v>26098</v>
      </c>
      <c r="F47" s="650" t="s">
        <v>631</v>
      </c>
      <c r="H47" s="1079"/>
      <c r="I47" s="1138"/>
      <c r="J47" s="1138"/>
      <c r="K47" s="1138"/>
      <c r="L47" s="1139"/>
      <c r="M47" s="666"/>
      <c r="N47" s="666"/>
      <c r="O47" s="666"/>
      <c r="P47" s="667"/>
    </row>
    <row r="48" spans="1:16" ht="18.75" customHeight="1">
      <c r="A48" s="645" t="s">
        <v>632</v>
      </c>
      <c r="B48" s="985">
        <v>28155</v>
      </c>
      <c r="C48" s="646">
        <v>13508</v>
      </c>
      <c r="D48" s="646">
        <v>19234</v>
      </c>
      <c r="E48" s="646">
        <v>18264</v>
      </c>
      <c r="F48" s="653" t="s">
        <v>633</v>
      </c>
      <c r="H48" s="1079"/>
      <c r="I48" s="1138"/>
      <c r="J48" s="1138"/>
      <c r="K48" s="1138"/>
      <c r="L48" s="1139"/>
      <c r="M48" s="663"/>
      <c r="N48" s="663"/>
      <c r="O48" s="663"/>
      <c r="P48" s="664"/>
    </row>
    <row r="49" spans="1:16" ht="18.75" customHeight="1">
      <c r="A49" s="645" t="s">
        <v>634</v>
      </c>
      <c r="B49" s="985">
        <v>208247</v>
      </c>
      <c r="C49" s="646">
        <v>159791</v>
      </c>
      <c r="D49" s="646">
        <v>158475</v>
      </c>
      <c r="E49" s="646">
        <v>132788</v>
      </c>
      <c r="F49" s="653" t="s">
        <v>635</v>
      </c>
      <c r="H49" s="1079"/>
      <c r="I49" s="1138"/>
      <c r="J49" s="1138"/>
      <c r="K49" s="1138"/>
      <c r="L49" s="1139"/>
      <c r="M49" s="666"/>
      <c r="N49" s="666"/>
      <c r="O49" s="666"/>
      <c r="P49" s="667"/>
    </row>
    <row r="50" spans="1:16" ht="18.75" customHeight="1">
      <c r="A50" s="645" t="s">
        <v>636</v>
      </c>
      <c r="B50" s="985">
        <v>7870</v>
      </c>
      <c r="C50" s="646">
        <v>4646</v>
      </c>
      <c r="D50" s="646">
        <v>8997</v>
      </c>
      <c r="E50" s="646">
        <v>6542</v>
      </c>
      <c r="F50" s="653" t="s">
        <v>637</v>
      </c>
      <c r="H50" s="1079"/>
      <c r="I50" s="1138"/>
      <c r="J50" s="1138"/>
      <c r="K50" s="1138"/>
      <c r="L50" s="1139"/>
      <c r="M50" s="666"/>
      <c r="N50" s="666"/>
      <c r="O50" s="666"/>
      <c r="P50" s="667"/>
    </row>
    <row r="51" spans="1:16" ht="18.75" customHeight="1">
      <c r="A51" s="645" t="s">
        <v>638</v>
      </c>
      <c r="B51" s="985">
        <v>233267</v>
      </c>
      <c r="C51" s="646">
        <v>154988</v>
      </c>
      <c r="D51" s="646">
        <v>155772</v>
      </c>
      <c r="E51" s="646">
        <v>177872</v>
      </c>
      <c r="F51" s="653" t="s">
        <v>639</v>
      </c>
      <c r="H51" s="1079"/>
      <c r="I51" s="1138"/>
      <c r="J51" s="1138"/>
      <c r="K51" s="1138"/>
      <c r="L51" s="1139"/>
      <c r="M51" s="666"/>
      <c r="N51" s="666"/>
      <c r="O51" s="666"/>
      <c r="P51" s="667"/>
    </row>
    <row r="52" spans="1:16" ht="18.75" customHeight="1">
      <c r="A52" s="645" t="s">
        <v>640</v>
      </c>
      <c r="B52" s="985">
        <v>51532</v>
      </c>
      <c r="C52" s="646">
        <v>29243</v>
      </c>
      <c r="D52" s="646">
        <v>32704</v>
      </c>
      <c r="E52" s="646">
        <v>37829</v>
      </c>
      <c r="F52" s="653" t="s">
        <v>641</v>
      </c>
      <c r="H52" s="1075"/>
      <c r="I52" s="1136"/>
      <c r="J52" s="1136"/>
      <c r="K52" s="1136"/>
      <c r="L52" s="1137"/>
      <c r="M52" s="666"/>
      <c r="N52" s="666"/>
      <c r="O52" s="666"/>
      <c r="P52" s="667"/>
    </row>
    <row r="53" spans="1:16" ht="18.75" customHeight="1">
      <c r="B53" s="989"/>
      <c r="C53" s="632"/>
      <c r="D53" s="632"/>
      <c r="E53" s="632"/>
      <c r="H53" s="1079"/>
      <c r="I53" s="1138"/>
      <c r="J53" s="1138"/>
      <c r="K53" s="1138"/>
      <c r="L53" s="1139"/>
      <c r="M53" s="666"/>
      <c r="N53" s="666"/>
      <c r="O53" s="666"/>
      <c r="P53" s="667"/>
    </row>
    <row r="54" spans="1:16" ht="18.75" customHeight="1">
      <c r="A54" s="643" t="s">
        <v>642</v>
      </c>
      <c r="B54" s="987">
        <v>233120</v>
      </c>
      <c r="C54" s="510">
        <v>176345</v>
      </c>
      <c r="D54" s="510">
        <v>201208</v>
      </c>
      <c r="E54" s="510">
        <v>199360</v>
      </c>
      <c r="F54" s="669" t="s">
        <v>459</v>
      </c>
      <c r="H54" s="1079"/>
      <c r="I54" s="1138"/>
      <c r="J54" s="1138"/>
      <c r="K54" s="1138"/>
      <c r="L54" s="1139"/>
      <c r="M54" s="666"/>
      <c r="N54" s="666"/>
      <c r="O54" s="666"/>
      <c r="P54" s="667"/>
    </row>
    <row r="55" spans="1:16" ht="18.75" customHeight="1">
      <c r="A55" s="645" t="s">
        <v>643</v>
      </c>
      <c r="B55" s="985">
        <v>4294</v>
      </c>
      <c r="C55" s="646">
        <v>3301</v>
      </c>
      <c r="D55" s="646">
        <v>4429</v>
      </c>
      <c r="E55" s="646">
        <v>4128</v>
      </c>
      <c r="F55" s="650" t="s">
        <v>644</v>
      </c>
      <c r="H55" s="1079"/>
      <c r="I55" s="1138"/>
      <c r="J55" s="1138"/>
      <c r="K55" s="1138"/>
      <c r="L55" s="1139"/>
      <c r="M55" s="666"/>
      <c r="N55" s="666"/>
      <c r="O55" s="666"/>
      <c r="P55" s="667"/>
    </row>
    <row r="56" spans="1:16" ht="18.75" customHeight="1">
      <c r="A56" s="645" t="s">
        <v>645</v>
      </c>
      <c r="B56" s="985">
        <v>87995</v>
      </c>
      <c r="C56" s="646">
        <v>66567</v>
      </c>
      <c r="D56" s="646">
        <v>71540</v>
      </c>
      <c r="E56" s="646">
        <v>73306</v>
      </c>
      <c r="F56" s="650" t="s">
        <v>646</v>
      </c>
      <c r="H56" s="1079"/>
      <c r="I56" s="1138"/>
      <c r="J56" s="1138"/>
      <c r="K56" s="1138"/>
      <c r="L56" s="1139"/>
    </row>
    <row r="57" spans="1:16" ht="18.75" customHeight="1">
      <c r="A57" s="645" t="s">
        <v>647</v>
      </c>
      <c r="B57" s="985">
        <v>20746</v>
      </c>
      <c r="C57" s="646">
        <v>20153</v>
      </c>
      <c r="D57" s="646">
        <v>26151</v>
      </c>
      <c r="E57" s="646">
        <v>23999</v>
      </c>
      <c r="F57" s="650" t="s">
        <v>648</v>
      </c>
      <c r="H57" s="1079"/>
      <c r="I57" s="1138"/>
      <c r="J57" s="1138"/>
      <c r="K57" s="1138"/>
      <c r="L57" s="1139"/>
      <c r="M57" s="666"/>
      <c r="N57" s="666"/>
      <c r="O57" s="666"/>
      <c r="P57" s="667"/>
    </row>
    <row r="58" spans="1:16" ht="18.75" customHeight="1">
      <c r="A58" s="645" t="s">
        <v>649</v>
      </c>
      <c r="B58" s="985">
        <v>14756</v>
      </c>
      <c r="C58" s="646">
        <v>13473</v>
      </c>
      <c r="D58" s="646">
        <v>13751</v>
      </c>
      <c r="E58" s="646">
        <v>13375</v>
      </c>
      <c r="F58" s="650" t="s">
        <v>650</v>
      </c>
      <c r="H58" s="1079"/>
      <c r="I58" s="1138"/>
      <c r="J58" s="1138"/>
      <c r="K58" s="1138"/>
      <c r="L58" s="1139"/>
      <c r="M58" s="666"/>
      <c r="N58" s="666"/>
      <c r="O58" s="666"/>
      <c r="P58" s="667"/>
    </row>
    <row r="59" spans="1:16" ht="18.75" customHeight="1">
      <c r="A59" s="645" t="s">
        <v>651</v>
      </c>
      <c r="B59" s="985">
        <v>92927</v>
      </c>
      <c r="C59" s="646">
        <v>62482</v>
      </c>
      <c r="D59" s="646">
        <v>74233</v>
      </c>
      <c r="E59" s="646">
        <v>73244</v>
      </c>
      <c r="F59" s="653" t="s">
        <v>652</v>
      </c>
      <c r="H59" s="652"/>
      <c r="I59" s="662"/>
      <c r="J59" s="663"/>
      <c r="K59" s="663"/>
      <c r="L59" s="1028"/>
      <c r="M59" s="663"/>
      <c r="N59" s="663"/>
      <c r="O59" s="663"/>
      <c r="P59" s="664"/>
    </row>
    <row r="60" spans="1:16" ht="18.75" customHeight="1">
      <c r="A60" s="670" t="s">
        <v>653</v>
      </c>
      <c r="B60" s="985">
        <v>12402</v>
      </c>
      <c r="C60" s="646">
        <v>10369</v>
      </c>
      <c r="D60" s="646">
        <v>11104</v>
      </c>
      <c r="E60" s="646">
        <v>11309</v>
      </c>
      <c r="F60" s="671" t="s">
        <v>654</v>
      </c>
      <c r="H60" s="652"/>
      <c r="I60" s="665"/>
      <c r="J60" s="666"/>
      <c r="K60" s="666"/>
      <c r="L60" s="1029"/>
      <c r="M60" s="666"/>
      <c r="N60" s="666"/>
      <c r="O60" s="666"/>
      <c r="P60" s="667"/>
    </row>
    <row r="61" spans="1:16" ht="18.75" customHeight="1">
      <c r="A61" s="670"/>
      <c r="B61" s="670"/>
      <c r="C61" s="672"/>
      <c r="D61" s="673"/>
      <c r="E61" s="673"/>
      <c r="F61" s="671"/>
      <c r="H61" s="652"/>
      <c r="I61" s="665"/>
      <c r="J61" s="666"/>
      <c r="K61" s="666"/>
      <c r="L61" s="1029"/>
      <c r="M61" s="666"/>
      <c r="N61" s="666"/>
      <c r="O61" s="666"/>
      <c r="P61" s="667"/>
    </row>
    <row r="62" spans="1:16" ht="18.75" customHeight="1">
      <c r="A62" s="670"/>
      <c r="B62" s="670"/>
      <c r="C62" s="672"/>
      <c r="D62" s="673"/>
      <c r="E62" s="673"/>
      <c r="F62" s="671"/>
      <c r="H62" s="652"/>
      <c r="I62" s="665"/>
      <c r="J62" s="666"/>
      <c r="K62" s="666"/>
      <c r="L62" s="1029"/>
      <c r="M62" s="666"/>
      <c r="N62" s="666"/>
      <c r="O62" s="666"/>
      <c r="P62" s="667"/>
    </row>
    <row r="63" spans="1:16" ht="18.75" customHeight="1">
      <c r="A63" s="674"/>
      <c r="B63" s="674"/>
      <c r="F63" s="631"/>
      <c r="H63" s="652"/>
      <c r="I63" s="665"/>
      <c r="J63" s="675"/>
      <c r="K63" s="675"/>
      <c r="L63" s="1030"/>
      <c r="M63" s="675"/>
      <c r="N63" s="675"/>
      <c r="O63" s="675"/>
      <c r="P63" s="676"/>
    </row>
    <row r="64" spans="1:16" ht="16.149999999999999" customHeight="1">
      <c r="A64" s="633"/>
      <c r="B64" s="633"/>
      <c r="F64" s="630"/>
      <c r="H64" s="652"/>
      <c r="I64" s="662"/>
      <c r="J64" s="677"/>
      <c r="K64" s="677"/>
      <c r="L64" s="1031"/>
      <c r="M64" s="677"/>
      <c r="N64" s="677"/>
      <c r="O64" s="677"/>
      <c r="P64" s="678"/>
    </row>
    <row r="65" spans="1:16" ht="20.25" customHeight="1">
      <c r="A65" s="41" t="s">
        <v>928</v>
      </c>
      <c r="B65" s="180"/>
      <c r="C65" s="179"/>
      <c r="D65" s="179"/>
      <c r="E65" s="179"/>
      <c r="F65" s="5" t="s">
        <v>927</v>
      </c>
      <c r="G65" s="179"/>
      <c r="I65" s="662"/>
      <c r="J65" s="677"/>
      <c r="K65" s="677"/>
      <c r="L65" s="1031"/>
      <c r="M65" s="677"/>
      <c r="N65" s="677"/>
      <c r="O65" s="677"/>
      <c r="P65" s="678"/>
    </row>
    <row r="66" spans="1:16" ht="16.149999999999999" customHeight="1">
      <c r="A66" s="633"/>
      <c r="B66" s="633"/>
      <c r="F66" s="630"/>
      <c r="H66" s="652"/>
      <c r="I66" s="662"/>
      <c r="J66" s="677"/>
      <c r="K66" s="677"/>
      <c r="L66" s="1031"/>
      <c r="M66" s="677"/>
      <c r="N66" s="677"/>
      <c r="O66" s="677"/>
      <c r="P66" s="678"/>
    </row>
    <row r="67" spans="1:16" ht="20.25" customHeight="1">
      <c r="A67" s="634" t="s">
        <v>844</v>
      </c>
      <c r="B67" s="634"/>
      <c r="F67" s="635" t="s">
        <v>848</v>
      </c>
      <c r="H67" s="652"/>
      <c r="I67" s="665"/>
      <c r="J67" s="675"/>
      <c r="K67" s="675"/>
      <c r="L67" s="1030"/>
      <c r="M67" s="675"/>
      <c r="N67" s="675"/>
      <c r="O67" s="675"/>
      <c r="P67" s="676"/>
    </row>
    <row r="68" spans="1:16" ht="20.25" customHeight="1">
      <c r="A68" s="636" t="s">
        <v>849</v>
      </c>
      <c r="B68" s="636"/>
      <c r="F68" s="637" t="s">
        <v>850</v>
      </c>
      <c r="H68" s="652"/>
      <c r="I68" s="665"/>
      <c r="J68" s="675"/>
      <c r="K68" s="675"/>
      <c r="L68" s="1030"/>
      <c r="M68" s="675"/>
      <c r="N68" s="675"/>
      <c r="O68" s="675"/>
      <c r="P68" s="676"/>
    </row>
    <row r="69" spans="1:16" ht="12" customHeight="1">
      <c r="A69" s="636"/>
      <c r="B69" s="636"/>
      <c r="F69" s="637"/>
      <c r="H69" s="652"/>
      <c r="I69" s="665"/>
      <c r="J69" s="675"/>
      <c r="K69" s="675"/>
      <c r="L69" s="1030"/>
      <c r="M69" s="675"/>
      <c r="N69" s="675"/>
      <c r="O69" s="675"/>
      <c r="P69" s="676"/>
    </row>
    <row r="70" spans="1:16" ht="15" customHeight="1">
      <c r="A70" s="638" t="s">
        <v>808</v>
      </c>
      <c r="B70" s="638"/>
      <c r="F70" s="639" t="s">
        <v>289</v>
      </c>
      <c r="H70" s="652"/>
      <c r="I70" s="662"/>
      <c r="J70" s="663"/>
      <c r="K70" s="663"/>
      <c r="L70" s="1028"/>
      <c r="M70" s="663"/>
      <c r="N70" s="663"/>
      <c r="O70" s="663"/>
      <c r="P70" s="679"/>
    </row>
    <row r="71" spans="1:16" ht="15" customHeight="1">
      <c r="A71" s="638"/>
      <c r="B71" s="638"/>
      <c r="F71" s="639"/>
      <c r="H71" s="652"/>
      <c r="I71" s="662"/>
      <c r="J71" s="663"/>
      <c r="K71" s="663"/>
      <c r="L71" s="1028"/>
      <c r="M71" s="663"/>
      <c r="N71" s="663"/>
      <c r="O71" s="663"/>
      <c r="P71" s="679"/>
    </row>
    <row r="72" spans="1:16" s="641" customFormat="1" ht="15" customHeight="1">
      <c r="A72" s="640"/>
      <c r="B72" s="1170">
        <v>2021</v>
      </c>
      <c r="C72" s="641">
        <v>2020</v>
      </c>
      <c r="D72" s="641">
        <v>2019</v>
      </c>
      <c r="E72" s="641">
        <v>2018</v>
      </c>
      <c r="F72" s="640"/>
      <c r="H72" s="1140"/>
      <c r="I72" s="680"/>
      <c r="J72" s="1141"/>
      <c r="K72" s="1141"/>
      <c r="L72" s="1142"/>
      <c r="M72" s="681"/>
      <c r="N72" s="681"/>
      <c r="O72" s="681"/>
      <c r="P72" s="682"/>
    </row>
    <row r="73" spans="1:16" s="641" customFormat="1" ht="5.25" customHeight="1">
      <c r="A73" s="632"/>
      <c r="B73" s="632"/>
      <c r="F73" s="642"/>
      <c r="H73" s="1140"/>
      <c r="I73" s="1143"/>
      <c r="J73" s="1144"/>
      <c r="K73" s="1144"/>
      <c r="L73" s="1145"/>
      <c r="M73" s="683"/>
      <c r="N73" s="683"/>
      <c r="O73" s="684"/>
      <c r="P73" s="685"/>
    </row>
    <row r="74" spans="1:16" ht="15" customHeight="1">
      <c r="A74" s="643" t="s">
        <v>661</v>
      </c>
      <c r="B74" s="984">
        <v>3196797</v>
      </c>
      <c r="C74" s="510">
        <v>2281658</v>
      </c>
      <c r="D74" s="510">
        <v>2726023</v>
      </c>
      <c r="E74" s="510">
        <v>2870839</v>
      </c>
      <c r="F74" s="651" t="s">
        <v>531</v>
      </c>
      <c r="H74" s="1075"/>
      <c r="I74" s="1136"/>
      <c r="J74" s="1136"/>
      <c r="K74" s="1136"/>
      <c r="L74" s="1137"/>
      <c r="M74" s="683"/>
      <c r="N74" s="688"/>
      <c r="O74" s="687"/>
      <c r="P74" s="685"/>
    </row>
    <row r="75" spans="1:16" ht="15" customHeight="1">
      <c r="A75" s="689" t="s">
        <v>662</v>
      </c>
      <c r="B75" s="985">
        <v>89127</v>
      </c>
      <c r="C75" s="690">
        <v>0</v>
      </c>
      <c r="D75" s="690">
        <v>0</v>
      </c>
      <c r="E75" s="690">
        <v>0</v>
      </c>
      <c r="F75" s="653" t="s">
        <v>663</v>
      </c>
      <c r="H75" s="1079"/>
      <c r="I75" s="1079"/>
      <c r="J75" s="1079"/>
      <c r="K75" s="1138"/>
      <c r="L75" s="1139"/>
      <c r="M75" s="683"/>
      <c r="N75" s="688"/>
      <c r="O75" s="687"/>
      <c r="P75" s="685"/>
    </row>
    <row r="76" spans="1:16" ht="15" customHeight="1">
      <c r="A76" s="645" t="s">
        <v>664</v>
      </c>
      <c r="B76" s="985">
        <v>197492</v>
      </c>
      <c r="C76" s="646">
        <v>22191</v>
      </c>
      <c r="D76" s="690">
        <v>0</v>
      </c>
      <c r="E76" s="690">
        <v>0</v>
      </c>
      <c r="F76" s="653" t="s">
        <v>665</v>
      </c>
      <c r="H76" s="1079"/>
      <c r="I76" s="1138"/>
      <c r="J76" s="1138"/>
      <c r="K76" s="1138"/>
      <c r="L76" s="1139"/>
      <c r="M76" s="683"/>
      <c r="N76" s="683"/>
      <c r="O76" s="691"/>
      <c r="P76" s="685"/>
    </row>
    <row r="77" spans="1:16" ht="15" customHeight="1">
      <c r="A77" s="645" t="s">
        <v>666</v>
      </c>
      <c r="B77" s="985">
        <v>195308</v>
      </c>
      <c r="C77" s="646">
        <v>154229</v>
      </c>
      <c r="D77" s="646">
        <v>168992</v>
      </c>
      <c r="E77" s="646">
        <v>173349</v>
      </c>
      <c r="F77" s="650" t="s">
        <v>667</v>
      </c>
      <c r="H77" s="1079"/>
      <c r="I77" s="1138"/>
      <c r="J77" s="1138"/>
      <c r="K77" s="1138"/>
      <c r="L77" s="1139"/>
      <c r="M77" s="683"/>
      <c r="N77" s="683"/>
      <c r="O77" s="691"/>
      <c r="P77" s="685"/>
    </row>
    <row r="78" spans="1:16" ht="15" customHeight="1">
      <c r="A78" s="645" t="s">
        <v>674</v>
      </c>
      <c r="B78" s="985">
        <v>196771</v>
      </c>
      <c r="C78" s="646">
        <v>190554</v>
      </c>
      <c r="D78" s="646">
        <v>196847</v>
      </c>
      <c r="E78" s="646">
        <v>247247</v>
      </c>
      <c r="F78" s="653" t="s">
        <v>675</v>
      </c>
      <c r="H78" s="1079"/>
      <c r="I78" s="1138"/>
      <c r="J78" s="1138"/>
      <c r="K78" s="1138"/>
      <c r="L78" s="1139"/>
      <c r="M78" s="683"/>
      <c r="N78" s="683"/>
      <c r="O78" s="692"/>
      <c r="P78" s="685"/>
    </row>
    <row r="79" spans="1:16" ht="15" customHeight="1">
      <c r="A79" s="645" t="s">
        <v>672</v>
      </c>
      <c r="B79" s="985">
        <v>44733</v>
      </c>
      <c r="C79" s="646">
        <v>160280</v>
      </c>
      <c r="D79" s="646">
        <v>271058</v>
      </c>
      <c r="E79" s="646">
        <v>225311</v>
      </c>
      <c r="F79" s="653" t="s">
        <v>673</v>
      </c>
      <c r="H79" s="1079"/>
      <c r="I79" s="1138"/>
      <c r="J79" s="1138"/>
      <c r="K79" s="1138"/>
      <c r="L79" s="1139"/>
      <c r="M79" s="683"/>
      <c r="N79" s="688"/>
      <c r="O79" s="692"/>
      <c r="P79" s="685"/>
    </row>
    <row r="80" spans="1:16" ht="15" customHeight="1">
      <c r="A80" s="645" t="s">
        <v>668</v>
      </c>
      <c r="B80" s="985">
        <v>253420</v>
      </c>
      <c r="C80" s="646">
        <v>121509</v>
      </c>
      <c r="D80" s="646">
        <v>162473</v>
      </c>
      <c r="E80" s="646">
        <v>169438</v>
      </c>
      <c r="F80" s="653" t="s">
        <v>669</v>
      </c>
      <c r="H80" s="1079"/>
      <c r="I80" s="1138"/>
      <c r="J80" s="1138"/>
      <c r="K80" s="1138"/>
      <c r="L80" s="1139"/>
      <c r="M80" s="683"/>
      <c r="N80" s="683"/>
      <c r="O80" s="692"/>
      <c r="P80" s="685"/>
    </row>
    <row r="81" spans="1:16" ht="15" customHeight="1">
      <c r="A81" s="645" t="s">
        <v>670</v>
      </c>
      <c r="B81" s="985">
        <v>181359</v>
      </c>
      <c r="C81" s="646">
        <v>42797</v>
      </c>
      <c r="D81" s="646">
        <v>40706</v>
      </c>
      <c r="E81" s="646">
        <v>47557</v>
      </c>
      <c r="F81" s="653" t="s">
        <v>671</v>
      </c>
      <c r="H81" s="1079"/>
      <c r="I81" s="1138"/>
      <c r="J81" s="1138"/>
      <c r="K81" s="1138"/>
      <c r="L81" s="1139"/>
      <c r="M81" s="681"/>
      <c r="N81" s="681"/>
      <c r="O81" s="681"/>
      <c r="P81" s="682"/>
    </row>
    <row r="82" spans="1:16" ht="15" customHeight="1">
      <c r="A82" s="645" t="s">
        <v>676</v>
      </c>
      <c r="B82" s="985">
        <v>317966</v>
      </c>
      <c r="C82" s="646">
        <v>150907</v>
      </c>
      <c r="D82" s="646">
        <v>173555</v>
      </c>
      <c r="E82" s="646">
        <v>245532</v>
      </c>
      <c r="F82" s="653" t="s">
        <v>677</v>
      </c>
      <c r="H82" s="1079"/>
      <c r="I82" s="1138"/>
      <c r="J82" s="1138"/>
      <c r="K82" s="1138"/>
      <c r="L82" s="1139"/>
      <c r="M82" s="683"/>
      <c r="N82" s="683"/>
      <c r="O82" s="693"/>
      <c r="P82" s="685"/>
    </row>
    <row r="83" spans="1:16" ht="15" customHeight="1">
      <c r="A83" s="645" t="s">
        <v>678</v>
      </c>
      <c r="B83" s="985">
        <v>245814</v>
      </c>
      <c r="C83" s="646">
        <v>253330</v>
      </c>
      <c r="D83" s="646">
        <v>253330</v>
      </c>
      <c r="E83" s="646">
        <v>278695</v>
      </c>
      <c r="F83" s="653" t="s">
        <v>679</v>
      </c>
      <c r="H83" s="1079"/>
      <c r="I83" s="1138"/>
      <c r="J83" s="1138"/>
      <c r="K83" s="1138"/>
      <c r="L83" s="1139"/>
      <c r="M83" s="683"/>
      <c r="N83" s="683"/>
      <c r="O83" s="693"/>
      <c r="P83" s="685"/>
    </row>
    <row r="84" spans="1:16" ht="15" customHeight="1">
      <c r="A84" s="645" t="s">
        <v>680</v>
      </c>
      <c r="B84" s="985">
        <v>84889</v>
      </c>
      <c r="C84" s="646">
        <v>148319</v>
      </c>
      <c r="D84" s="646">
        <v>223254</v>
      </c>
      <c r="E84" s="646">
        <v>252414</v>
      </c>
      <c r="F84" s="653" t="s">
        <v>681</v>
      </c>
      <c r="H84" s="1079"/>
      <c r="I84" s="1079"/>
      <c r="J84" s="1079"/>
      <c r="K84" s="1079"/>
      <c r="L84" s="1139"/>
      <c r="M84" s="683"/>
      <c r="N84" s="683"/>
      <c r="O84" s="693"/>
      <c r="P84" s="685"/>
    </row>
    <row r="85" spans="1:16" ht="15" customHeight="1">
      <c r="A85" s="645" t="s">
        <v>682</v>
      </c>
      <c r="B85" s="985">
        <v>584660</v>
      </c>
      <c r="C85" s="646">
        <v>419187</v>
      </c>
      <c r="D85" s="646">
        <v>541991</v>
      </c>
      <c r="E85" s="646">
        <v>493669</v>
      </c>
      <c r="F85" s="653" t="s">
        <v>683</v>
      </c>
      <c r="H85" s="1079"/>
      <c r="I85" s="1138"/>
      <c r="J85" s="1138"/>
      <c r="K85" s="1138"/>
      <c r="L85" s="1139"/>
      <c r="M85" s="695"/>
      <c r="N85" s="695"/>
      <c r="O85" s="630"/>
      <c r="P85" s="642"/>
    </row>
    <row r="86" spans="1:16" ht="15" customHeight="1">
      <c r="A86" s="645" t="s">
        <v>684</v>
      </c>
      <c r="B86" s="985">
        <v>145458</v>
      </c>
      <c r="C86" s="646">
        <v>92513</v>
      </c>
      <c r="D86" s="646">
        <v>111054</v>
      </c>
      <c r="E86" s="646">
        <v>113136</v>
      </c>
      <c r="F86" s="653" t="s">
        <v>685</v>
      </c>
      <c r="H86" s="1079"/>
      <c r="I86" s="1138"/>
      <c r="J86" s="1138"/>
      <c r="K86" s="1138"/>
      <c r="L86" s="1139"/>
      <c r="M86" s="683"/>
      <c r="N86" s="683"/>
      <c r="O86" s="688"/>
      <c r="P86" s="685"/>
    </row>
    <row r="87" spans="1:16" ht="15" customHeight="1">
      <c r="A87" s="645" t="s">
        <v>686</v>
      </c>
      <c r="B87" s="985">
        <v>107260</v>
      </c>
      <c r="C87" s="646">
        <v>145318</v>
      </c>
      <c r="D87" s="646">
        <v>170766</v>
      </c>
      <c r="E87" s="646">
        <v>160999</v>
      </c>
      <c r="F87" s="653" t="s">
        <v>687</v>
      </c>
      <c r="H87" s="1079"/>
      <c r="I87" s="1138"/>
      <c r="J87" s="1138"/>
      <c r="K87" s="1138"/>
      <c r="L87" s="1139"/>
    </row>
    <row r="88" spans="1:16" ht="15" customHeight="1">
      <c r="A88" s="645" t="s">
        <v>688</v>
      </c>
      <c r="B88" s="985">
        <v>147996</v>
      </c>
      <c r="C88" s="646">
        <v>137779</v>
      </c>
      <c r="D88" s="646">
        <v>151240</v>
      </c>
      <c r="E88" s="646">
        <v>162984</v>
      </c>
      <c r="F88" s="653" t="s">
        <v>689</v>
      </c>
      <c r="H88" s="1079"/>
      <c r="I88" s="1138"/>
      <c r="J88" s="1138"/>
      <c r="K88" s="1138"/>
      <c r="L88" s="1139"/>
    </row>
    <row r="89" spans="1:16" ht="15" customHeight="1">
      <c r="A89" s="645" t="s">
        <v>918</v>
      </c>
      <c r="B89" s="985">
        <v>70204</v>
      </c>
      <c r="C89" s="690">
        <v>0</v>
      </c>
      <c r="D89" s="690">
        <v>0</v>
      </c>
      <c r="E89" s="690">
        <v>0</v>
      </c>
      <c r="F89" s="653" t="s">
        <v>917</v>
      </c>
      <c r="H89" s="1079"/>
      <c r="I89" s="1138"/>
      <c r="J89" s="1138"/>
      <c r="K89" s="1138"/>
      <c r="L89" s="1139"/>
    </row>
    <row r="90" spans="1:16" ht="15" customHeight="1">
      <c r="A90" s="645" t="s">
        <v>690</v>
      </c>
      <c r="B90" s="985">
        <v>230117</v>
      </c>
      <c r="C90" s="646">
        <v>171416</v>
      </c>
      <c r="D90" s="646">
        <v>162160</v>
      </c>
      <c r="E90" s="646">
        <v>198060</v>
      </c>
      <c r="F90" s="653" t="s">
        <v>691</v>
      </c>
      <c r="H90" s="1079"/>
      <c r="I90" s="1079"/>
      <c r="J90" s="1079"/>
      <c r="K90" s="1079"/>
      <c r="L90" s="1139"/>
    </row>
    <row r="91" spans="1:16" ht="15" customHeight="1">
      <c r="A91" s="645" t="s">
        <v>692</v>
      </c>
      <c r="B91" s="985">
        <v>67968</v>
      </c>
      <c r="C91" s="646">
        <v>47033</v>
      </c>
      <c r="D91" s="646">
        <v>63203</v>
      </c>
      <c r="E91" s="646">
        <v>74156</v>
      </c>
      <c r="F91" s="653" t="s">
        <v>693</v>
      </c>
      <c r="H91" s="1079"/>
      <c r="I91" s="1138"/>
      <c r="J91" s="1138"/>
      <c r="K91" s="1138"/>
      <c r="L91" s="1139"/>
    </row>
    <row r="92" spans="1:16" ht="15" customHeight="1">
      <c r="A92" s="645" t="s">
        <v>694</v>
      </c>
      <c r="B92" s="985">
        <v>19929</v>
      </c>
      <c r="C92" s="646">
        <v>12751</v>
      </c>
      <c r="D92" s="646">
        <v>21064</v>
      </c>
      <c r="E92" s="646">
        <v>14330</v>
      </c>
      <c r="F92" s="653" t="s">
        <v>695</v>
      </c>
      <c r="H92" s="1079"/>
      <c r="I92" s="1138"/>
      <c r="J92" s="1138"/>
      <c r="K92" s="1138"/>
      <c r="L92" s="1139"/>
    </row>
    <row r="93" spans="1:16" ht="15" customHeight="1">
      <c r="A93" s="645" t="s">
        <v>696</v>
      </c>
      <c r="B93" s="985">
        <v>16326</v>
      </c>
      <c r="C93" s="646">
        <v>11544</v>
      </c>
      <c r="D93" s="646">
        <v>14331</v>
      </c>
      <c r="E93" s="646">
        <v>13961</v>
      </c>
      <c r="F93" s="653" t="s">
        <v>697</v>
      </c>
      <c r="G93" s="641"/>
      <c r="H93" s="1079"/>
      <c r="I93" s="1138"/>
      <c r="J93" s="1138"/>
      <c r="K93" s="1138"/>
      <c r="L93" s="1139"/>
    </row>
    <row r="94" spans="1:16" ht="15" customHeight="1">
      <c r="B94" s="982"/>
      <c r="C94" s="632"/>
      <c r="D94" s="632"/>
      <c r="E94" s="632"/>
      <c r="G94" s="641"/>
      <c r="H94" s="1079"/>
      <c r="I94" s="1138"/>
      <c r="J94" s="1138"/>
      <c r="K94" s="1138"/>
      <c r="L94" s="1139"/>
    </row>
    <row r="95" spans="1:16" ht="15" customHeight="1">
      <c r="A95" s="643" t="s">
        <v>470</v>
      </c>
      <c r="B95" s="984">
        <v>822032</v>
      </c>
      <c r="C95" s="510">
        <v>536923</v>
      </c>
      <c r="D95" s="510">
        <v>624078</v>
      </c>
      <c r="E95" s="510">
        <v>652018</v>
      </c>
      <c r="F95" s="651" t="s">
        <v>461</v>
      </c>
      <c r="G95" s="641"/>
      <c r="H95" s="1075"/>
      <c r="I95" s="1136"/>
      <c r="J95" s="1136"/>
      <c r="K95" s="1136"/>
      <c r="L95" s="1137"/>
    </row>
    <row r="96" spans="1:16" ht="15" customHeight="1">
      <c r="A96" s="645" t="s">
        <v>698</v>
      </c>
      <c r="B96" s="985">
        <v>37238</v>
      </c>
      <c r="C96" s="646">
        <v>27186</v>
      </c>
      <c r="D96" s="646">
        <v>47798</v>
      </c>
      <c r="E96" s="646">
        <v>55497</v>
      </c>
      <c r="F96" s="653" t="s">
        <v>699</v>
      </c>
      <c r="H96" s="1079"/>
      <c r="I96" s="1138"/>
      <c r="J96" s="1138"/>
      <c r="K96" s="1138"/>
      <c r="L96" s="1139"/>
    </row>
    <row r="97" spans="1:12" ht="15" customHeight="1">
      <c r="A97" s="645" t="s">
        <v>700</v>
      </c>
      <c r="B97" s="985">
        <v>3499</v>
      </c>
      <c r="C97" s="646">
        <v>37133</v>
      </c>
      <c r="D97" s="646">
        <v>22332</v>
      </c>
      <c r="E97" s="646">
        <v>34254</v>
      </c>
      <c r="F97" s="653" t="s">
        <v>701</v>
      </c>
      <c r="H97" s="1079"/>
      <c r="I97" s="1138"/>
      <c r="J97" s="1138"/>
      <c r="K97" s="1138"/>
      <c r="L97" s="1139"/>
    </row>
    <row r="98" spans="1:12" ht="15" customHeight="1">
      <c r="A98" s="645" t="s">
        <v>702</v>
      </c>
      <c r="B98" s="985">
        <v>22177</v>
      </c>
      <c r="C98" s="646">
        <v>4789</v>
      </c>
      <c r="D98" s="646">
        <v>2741</v>
      </c>
      <c r="E98" s="646">
        <v>2655</v>
      </c>
      <c r="F98" s="696" t="s">
        <v>703</v>
      </c>
      <c r="H98" s="1079"/>
      <c r="I98" s="1138"/>
      <c r="J98" s="1138"/>
      <c r="K98" s="1138"/>
      <c r="L98" s="1139"/>
    </row>
    <row r="99" spans="1:12" ht="15" customHeight="1">
      <c r="A99" s="645" t="s">
        <v>704</v>
      </c>
      <c r="B99" s="985">
        <v>19710</v>
      </c>
      <c r="C99" s="646">
        <v>18863</v>
      </c>
      <c r="D99" s="646">
        <v>21099</v>
      </c>
      <c r="E99" s="646">
        <v>23893</v>
      </c>
      <c r="F99" s="696" t="s">
        <v>705</v>
      </c>
      <c r="H99" s="1079"/>
      <c r="I99" s="1138"/>
      <c r="J99" s="1138"/>
      <c r="K99" s="1138"/>
      <c r="L99" s="1139"/>
    </row>
    <row r="100" spans="1:12" ht="15" customHeight="1">
      <c r="A100" s="645" t="s">
        <v>706</v>
      </c>
      <c r="B100" s="985">
        <v>237308</v>
      </c>
      <c r="C100" s="646">
        <v>17131</v>
      </c>
      <c r="D100" s="646">
        <v>22182</v>
      </c>
      <c r="E100" s="646">
        <v>20651</v>
      </c>
      <c r="F100" s="653" t="s">
        <v>707</v>
      </c>
      <c r="H100" s="1079"/>
      <c r="I100" s="1138"/>
      <c r="J100" s="1138"/>
      <c r="K100" s="1138"/>
      <c r="L100" s="1139"/>
    </row>
    <row r="101" spans="1:12" ht="15" customHeight="1">
      <c r="A101" s="645" t="s">
        <v>708</v>
      </c>
      <c r="B101" s="985">
        <v>250888</v>
      </c>
      <c r="C101" s="646">
        <v>146003</v>
      </c>
      <c r="D101" s="646">
        <v>176240</v>
      </c>
      <c r="E101" s="646">
        <v>166161</v>
      </c>
      <c r="F101" s="653" t="s">
        <v>709</v>
      </c>
      <c r="H101" s="1079"/>
      <c r="I101" s="1138"/>
      <c r="J101" s="1138"/>
      <c r="K101" s="1138"/>
      <c r="L101" s="1139"/>
    </row>
    <row r="102" spans="1:12" ht="15" customHeight="1">
      <c r="A102" s="645" t="s">
        <v>710</v>
      </c>
      <c r="B102" s="985">
        <v>116477</v>
      </c>
      <c r="C102" s="646">
        <v>146138</v>
      </c>
      <c r="D102" s="646">
        <v>164298</v>
      </c>
      <c r="E102" s="646">
        <v>192980</v>
      </c>
      <c r="F102" s="653" t="s">
        <v>711</v>
      </c>
      <c r="H102" s="1079"/>
      <c r="I102" s="1138"/>
      <c r="J102" s="1138"/>
      <c r="K102" s="1138"/>
      <c r="L102" s="1139"/>
    </row>
    <row r="103" spans="1:12" ht="15" customHeight="1">
      <c r="A103" s="645" t="s">
        <v>712</v>
      </c>
      <c r="B103" s="985">
        <v>59221</v>
      </c>
      <c r="C103" s="646">
        <v>84796</v>
      </c>
      <c r="D103" s="646">
        <v>113897</v>
      </c>
      <c r="E103" s="646">
        <v>96530</v>
      </c>
      <c r="F103" s="653" t="s">
        <v>713</v>
      </c>
      <c r="H103" s="1079"/>
      <c r="I103" s="1138"/>
      <c r="J103" s="1138"/>
      <c r="K103" s="1138"/>
      <c r="L103" s="1139"/>
    </row>
    <row r="104" spans="1:12" ht="15" customHeight="1">
      <c r="A104" s="645" t="s">
        <v>714</v>
      </c>
      <c r="B104" s="985">
        <v>75514</v>
      </c>
      <c r="C104" s="646">
        <v>54883</v>
      </c>
      <c r="D104" s="646">
        <v>53492</v>
      </c>
      <c r="E104" s="646">
        <v>59396</v>
      </c>
      <c r="F104" s="653" t="s">
        <v>715</v>
      </c>
      <c r="H104" s="1079"/>
      <c r="I104" s="1138"/>
      <c r="J104" s="1138"/>
      <c r="K104" s="1138"/>
      <c r="L104" s="1139"/>
    </row>
    <row r="105" spans="1:12" ht="15" customHeight="1">
      <c r="A105" s="645"/>
      <c r="B105" s="983"/>
      <c r="F105" s="650"/>
      <c r="H105" s="1075"/>
      <c r="I105" s="1136"/>
      <c r="J105" s="1136"/>
      <c r="K105" s="1136"/>
      <c r="L105" s="1137"/>
    </row>
    <row r="106" spans="1:12" ht="15" customHeight="1">
      <c r="A106" s="643" t="s">
        <v>716</v>
      </c>
      <c r="B106" s="984">
        <v>84371</v>
      </c>
      <c r="C106" s="510">
        <v>44181</v>
      </c>
      <c r="D106" s="510">
        <v>42658</v>
      </c>
      <c r="E106" s="510">
        <v>61230</v>
      </c>
      <c r="F106" s="651" t="s">
        <v>462</v>
      </c>
      <c r="H106" s="1079"/>
      <c r="I106" s="1138"/>
      <c r="J106" s="1138"/>
      <c r="K106" s="1138"/>
      <c r="L106" s="1139"/>
    </row>
    <row r="107" spans="1:12" ht="15" customHeight="1">
      <c r="A107" s="645" t="s">
        <v>717</v>
      </c>
      <c r="B107" s="985">
        <v>14203</v>
      </c>
      <c r="C107" s="646">
        <v>13215</v>
      </c>
      <c r="D107" s="646">
        <v>12741</v>
      </c>
      <c r="E107" s="646">
        <v>13416</v>
      </c>
      <c r="F107" s="653" t="s">
        <v>718</v>
      </c>
      <c r="H107" s="1079"/>
      <c r="I107" s="1138"/>
      <c r="J107" s="1138"/>
      <c r="K107" s="1138"/>
      <c r="L107" s="1139"/>
    </row>
    <row r="108" spans="1:12" ht="15" customHeight="1">
      <c r="A108" s="645" t="s">
        <v>719</v>
      </c>
      <c r="B108" s="985">
        <v>7203</v>
      </c>
      <c r="C108" s="646">
        <v>8925</v>
      </c>
      <c r="D108" s="646">
        <v>11797</v>
      </c>
      <c r="E108" s="646">
        <v>7477</v>
      </c>
      <c r="F108" s="653" t="s">
        <v>720</v>
      </c>
      <c r="H108" s="1079"/>
      <c r="I108" s="1138"/>
      <c r="J108" s="1138"/>
      <c r="K108" s="1138"/>
      <c r="L108" s="1139"/>
    </row>
    <row r="109" spans="1:12" ht="15" customHeight="1">
      <c r="A109" s="645" t="s">
        <v>721</v>
      </c>
      <c r="B109" s="985">
        <v>62965</v>
      </c>
      <c r="C109" s="646">
        <v>22041</v>
      </c>
      <c r="D109" s="646">
        <v>18121</v>
      </c>
      <c r="E109" s="646">
        <v>40337</v>
      </c>
      <c r="F109" s="653" t="s">
        <v>722</v>
      </c>
      <c r="H109" s="1075"/>
      <c r="I109" s="1136"/>
      <c r="J109" s="1136"/>
      <c r="K109" s="1136"/>
      <c r="L109" s="1137"/>
    </row>
    <row r="110" spans="1:12" ht="15" customHeight="1">
      <c r="A110" s="645"/>
      <c r="B110" s="983"/>
      <c r="F110" s="650"/>
      <c r="H110" s="1079"/>
      <c r="I110" s="1138"/>
      <c r="J110" s="1138"/>
      <c r="K110" s="1138"/>
      <c r="L110" s="1139"/>
    </row>
    <row r="111" spans="1:12" ht="15" customHeight="1">
      <c r="A111" s="643" t="s">
        <v>723</v>
      </c>
      <c r="B111" s="984">
        <v>418553</v>
      </c>
      <c r="C111" s="510">
        <v>307800</v>
      </c>
      <c r="D111" s="510">
        <v>376752</v>
      </c>
      <c r="E111" s="510">
        <v>390461</v>
      </c>
      <c r="F111" s="651" t="s">
        <v>463</v>
      </c>
      <c r="H111" s="1079"/>
      <c r="I111" s="1138"/>
      <c r="J111" s="1138"/>
      <c r="K111" s="1138"/>
      <c r="L111" s="1139"/>
    </row>
    <row r="112" spans="1:12" ht="15" customHeight="1">
      <c r="A112" s="645" t="s">
        <v>724</v>
      </c>
      <c r="B112" s="985">
        <v>253226</v>
      </c>
      <c r="C112" s="646">
        <v>185546</v>
      </c>
      <c r="D112" s="646">
        <v>229453</v>
      </c>
      <c r="E112" s="646">
        <v>243892</v>
      </c>
      <c r="F112" s="653" t="s">
        <v>725</v>
      </c>
      <c r="H112" s="1079"/>
      <c r="I112" s="1138"/>
      <c r="J112" s="1138"/>
      <c r="K112" s="1138"/>
      <c r="L112" s="1139"/>
    </row>
    <row r="113" spans="1:12" ht="15" customHeight="1">
      <c r="A113" s="645" t="s">
        <v>726</v>
      </c>
      <c r="B113" s="985">
        <v>16440</v>
      </c>
      <c r="C113" s="646">
        <v>10914</v>
      </c>
      <c r="D113" s="646">
        <v>11351</v>
      </c>
      <c r="E113" s="646">
        <v>14249</v>
      </c>
      <c r="F113" s="653" t="s">
        <v>727</v>
      </c>
      <c r="H113" s="1079"/>
      <c r="I113" s="1138"/>
      <c r="J113" s="1138"/>
      <c r="K113" s="1138"/>
      <c r="L113" s="1139"/>
    </row>
    <row r="114" spans="1:12" ht="15" customHeight="1">
      <c r="A114" s="645" t="s">
        <v>728</v>
      </c>
      <c r="B114" s="985">
        <v>77844</v>
      </c>
      <c r="C114" s="646">
        <v>65268</v>
      </c>
      <c r="D114" s="646">
        <v>74058</v>
      </c>
      <c r="E114" s="646">
        <v>76882</v>
      </c>
      <c r="F114" s="653" t="s">
        <v>729</v>
      </c>
      <c r="H114" s="1079"/>
      <c r="I114" s="1138"/>
      <c r="J114" s="1138"/>
      <c r="K114" s="1138"/>
      <c r="L114" s="1139"/>
    </row>
    <row r="115" spans="1:12" ht="15" customHeight="1">
      <c r="A115" s="645" t="s">
        <v>730</v>
      </c>
      <c r="B115" s="985">
        <v>36145</v>
      </c>
      <c r="C115" s="646">
        <v>24593</v>
      </c>
      <c r="D115" s="646">
        <v>32423</v>
      </c>
      <c r="E115" s="646">
        <v>28278</v>
      </c>
      <c r="F115" s="653" t="s">
        <v>731</v>
      </c>
      <c r="H115" s="1075"/>
      <c r="I115" s="1136"/>
      <c r="J115" s="1136"/>
      <c r="K115" s="1136"/>
      <c r="L115" s="1137"/>
    </row>
    <row r="116" spans="1:12" ht="15" customHeight="1">
      <c r="A116" s="645" t="s">
        <v>732</v>
      </c>
      <c r="B116" s="985">
        <v>34898</v>
      </c>
      <c r="C116" s="646">
        <v>21479</v>
      </c>
      <c r="D116" s="646">
        <v>29466</v>
      </c>
      <c r="E116" s="646">
        <v>27160</v>
      </c>
      <c r="F116" s="653" t="s">
        <v>733</v>
      </c>
      <c r="H116" s="1079"/>
      <c r="I116" s="1138"/>
      <c r="J116" s="1138"/>
      <c r="K116" s="1138"/>
      <c r="L116" s="1139"/>
    </row>
    <row r="117" spans="1:12" ht="15" customHeight="1">
      <c r="A117" s="645"/>
      <c r="B117" s="983"/>
      <c r="F117" s="650"/>
      <c r="H117" s="1075"/>
      <c r="I117" s="1136"/>
      <c r="J117" s="1136"/>
      <c r="K117" s="1136"/>
      <c r="L117" s="1137"/>
    </row>
    <row r="118" spans="1:12" ht="15" customHeight="1">
      <c r="A118" s="643" t="s">
        <v>735</v>
      </c>
      <c r="B118" s="984">
        <v>14660</v>
      </c>
      <c r="C118" s="510">
        <v>6632</v>
      </c>
      <c r="D118" s="510">
        <v>14525</v>
      </c>
      <c r="E118" s="510">
        <v>8505</v>
      </c>
      <c r="F118" s="644" t="s">
        <v>519</v>
      </c>
      <c r="H118" s="1079"/>
      <c r="I118" s="1138"/>
      <c r="J118" s="1138"/>
      <c r="K118" s="1138"/>
      <c r="L118" s="1139"/>
    </row>
    <row r="119" spans="1:12" ht="15" customHeight="1">
      <c r="A119" s="645" t="s">
        <v>736</v>
      </c>
      <c r="B119" s="985">
        <v>14660</v>
      </c>
      <c r="C119" s="646">
        <v>6632</v>
      </c>
      <c r="D119" s="646">
        <v>14525</v>
      </c>
      <c r="E119" s="646">
        <v>8505</v>
      </c>
      <c r="F119" s="697" t="s">
        <v>737</v>
      </c>
      <c r="H119" s="1075"/>
      <c r="I119" s="1136"/>
      <c r="J119" s="1136"/>
      <c r="K119" s="1136"/>
      <c r="L119" s="1137"/>
    </row>
    <row r="120" spans="1:12" ht="15" customHeight="1">
      <c r="A120" s="645"/>
      <c r="B120" s="983"/>
      <c r="F120" s="698"/>
      <c r="H120" s="1079"/>
      <c r="I120" s="1138"/>
      <c r="J120" s="1138"/>
      <c r="K120" s="1138"/>
      <c r="L120" s="1139"/>
    </row>
    <row r="121" spans="1:12" ht="15" customHeight="1">
      <c r="A121" s="643" t="s">
        <v>738</v>
      </c>
      <c r="B121" s="984">
        <v>29894</v>
      </c>
      <c r="C121" s="510">
        <v>20763</v>
      </c>
      <c r="D121" s="510">
        <v>16438</v>
      </c>
      <c r="E121" s="510">
        <v>16454</v>
      </c>
      <c r="F121" s="644" t="s">
        <v>465</v>
      </c>
      <c r="H121" s="1075"/>
      <c r="I121" s="1136"/>
      <c r="J121" s="1136"/>
      <c r="K121" s="1136"/>
      <c r="L121" s="1137"/>
    </row>
    <row r="122" spans="1:12" ht="15" customHeight="1">
      <c r="A122" s="645" t="s">
        <v>739</v>
      </c>
      <c r="B122" s="985">
        <v>29894</v>
      </c>
      <c r="C122" s="646">
        <v>20763</v>
      </c>
      <c r="D122" s="646">
        <v>16438</v>
      </c>
      <c r="E122" s="646">
        <v>16454</v>
      </c>
      <c r="F122" s="697" t="s">
        <v>740</v>
      </c>
      <c r="H122" s="1214"/>
      <c r="I122" s="1214"/>
      <c r="J122" s="1214"/>
      <c r="K122" s="1214"/>
      <c r="L122" s="1214"/>
    </row>
    <row r="123" spans="1:12" s="694" customFormat="1" ht="15" customHeight="1">
      <c r="A123" s="645"/>
      <c r="B123" s="983"/>
      <c r="C123" s="699"/>
      <c r="D123" s="699"/>
      <c r="E123" s="699"/>
      <c r="F123" s="698"/>
      <c r="H123" s="1214"/>
      <c r="I123" s="1214"/>
      <c r="J123" s="1214"/>
      <c r="K123" s="1214"/>
      <c r="L123" s="1214"/>
    </row>
    <row r="124" spans="1:12" ht="15" customHeight="1">
      <c r="A124" s="643" t="s">
        <v>741</v>
      </c>
      <c r="B124" s="984">
        <v>9072</v>
      </c>
      <c r="C124" s="510">
        <v>7877</v>
      </c>
      <c r="D124" s="510">
        <v>10398</v>
      </c>
      <c r="E124" s="510">
        <v>9467</v>
      </c>
      <c r="F124" s="644" t="s">
        <v>466</v>
      </c>
      <c r="H124" s="641"/>
    </row>
    <row r="125" spans="1:12" ht="15" customHeight="1">
      <c r="A125" s="645" t="s">
        <v>742</v>
      </c>
      <c r="B125" s="985">
        <v>9072</v>
      </c>
      <c r="C125" s="646">
        <v>7877</v>
      </c>
      <c r="D125" s="646">
        <v>10398</v>
      </c>
      <c r="E125" s="646">
        <v>9467</v>
      </c>
      <c r="F125" s="698" t="s">
        <v>743</v>
      </c>
    </row>
    <row r="126" spans="1:12" ht="15" customHeight="1">
      <c r="A126" s="645"/>
      <c r="B126" s="983"/>
      <c r="C126" s="700"/>
      <c r="D126" s="700"/>
      <c r="E126" s="700"/>
      <c r="F126" s="698"/>
    </row>
    <row r="127" spans="1:12" ht="15" customHeight="1">
      <c r="A127" s="701" t="s">
        <v>19</v>
      </c>
      <c r="B127" s="986">
        <v>8069388</v>
      </c>
      <c r="C127" s="702">
        <v>5663119</v>
      </c>
      <c r="D127" s="702">
        <v>6638951</v>
      </c>
      <c r="E127" s="702">
        <v>6790450</v>
      </c>
      <c r="F127" s="658" t="s">
        <v>175</v>
      </c>
    </row>
    <row r="129" spans="1:8" ht="13.15" customHeight="1">
      <c r="A129" s="680"/>
      <c r="B129" s="680"/>
      <c r="C129" s="703"/>
      <c r="D129" s="703"/>
      <c r="E129" s="703"/>
      <c r="F129" s="682"/>
      <c r="H129" s="641"/>
    </row>
    <row r="130" spans="1:8" ht="13.15" customHeight="1">
      <c r="A130" s="686"/>
      <c r="B130" s="686"/>
      <c r="C130" s="700"/>
      <c r="D130" s="700"/>
      <c r="E130" s="700"/>
      <c r="F130" s="685"/>
    </row>
    <row r="131" spans="1:8" ht="13.15" customHeight="1">
      <c r="A131" s="686"/>
      <c r="B131" s="686"/>
      <c r="C131" s="700"/>
      <c r="D131" s="700"/>
      <c r="E131" s="704"/>
      <c r="F131" s="704"/>
      <c r="G131" s="704"/>
    </row>
    <row r="134" spans="1:8" ht="13.15" customHeight="1">
      <c r="A134" s="670"/>
      <c r="B134" s="670"/>
      <c r="C134" s="700"/>
      <c r="D134" s="700"/>
      <c r="E134" s="700"/>
      <c r="F134" s="671"/>
    </row>
    <row r="135" spans="1:8" ht="13.15" customHeight="1">
      <c r="A135" s="591" t="s">
        <v>744</v>
      </c>
      <c r="B135" s="591"/>
      <c r="C135" s="616"/>
      <c r="D135" s="616"/>
      <c r="E135" s="616"/>
      <c r="F135" s="616"/>
      <c r="G135" s="617"/>
      <c r="H135" s="591" t="s">
        <v>919</v>
      </c>
    </row>
    <row r="136" spans="1:8" ht="13.15" customHeight="1">
      <c r="A136" s="686"/>
      <c r="B136" s="686"/>
      <c r="C136" s="700"/>
      <c r="D136" s="700"/>
      <c r="E136" s="700"/>
      <c r="F136" s="685"/>
    </row>
    <row r="137" spans="1:8" ht="13.15" customHeight="1">
      <c r="A137" s="670"/>
      <c r="B137" s="670"/>
      <c r="C137" s="700"/>
      <c r="D137" s="700"/>
      <c r="E137" s="700"/>
      <c r="F137" s="671"/>
    </row>
    <row r="138" spans="1:8" ht="13.15" customHeight="1">
      <c r="A138" s="686"/>
      <c r="B138" s="686"/>
      <c r="C138" s="700"/>
      <c r="D138" s="700"/>
      <c r="E138" s="700"/>
      <c r="F138" s="685"/>
    </row>
    <row r="139" spans="1:8" ht="13.15" customHeight="1">
      <c r="A139" s="686"/>
      <c r="B139" s="686"/>
      <c r="C139" s="700"/>
      <c r="D139" s="700"/>
      <c r="E139" s="700"/>
      <c r="F139" s="685"/>
    </row>
    <row r="140" spans="1:8" ht="13.15" customHeight="1">
      <c r="A140" s="686"/>
      <c r="B140" s="686"/>
      <c r="C140" s="700"/>
      <c r="D140" s="700"/>
      <c r="E140" s="700"/>
      <c r="F140" s="685"/>
    </row>
    <row r="141" spans="1:8" ht="13.15" customHeight="1">
      <c r="F141" s="642"/>
    </row>
    <row r="142" spans="1:8" ht="13.15" customHeight="1">
      <c r="A142" s="705"/>
      <c r="B142" s="705"/>
      <c r="C142" s="703"/>
      <c r="D142" s="703"/>
      <c r="E142" s="703"/>
      <c r="F142" s="682"/>
    </row>
    <row r="143" spans="1:8" ht="12.75" customHeight="1">
      <c r="A143" s="705"/>
      <c r="B143" s="705"/>
      <c r="C143" s="706"/>
      <c r="D143" s="706"/>
      <c r="E143" s="706"/>
      <c r="F143" s="707"/>
    </row>
    <row r="144" spans="1:8" ht="12.75" customHeight="1">
      <c r="C144" s="659"/>
      <c r="D144" s="659"/>
      <c r="E144" s="659"/>
    </row>
    <row r="145" spans="1:6" ht="12.75" customHeight="1">
      <c r="C145" s="659"/>
      <c r="D145" s="659"/>
      <c r="E145" s="659"/>
    </row>
    <row r="147" spans="1:6" ht="12.75" customHeight="1">
      <c r="A147" s="705"/>
      <c r="B147" s="705"/>
      <c r="C147" s="706"/>
      <c r="D147" s="706"/>
      <c r="E147" s="706"/>
      <c r="F147" s="707"/>
    </row>
    <row r="148" spans="1:6" ht="12.75" customHeight="1"/>
    <row r="149" spans="1:6" ht="12.75" customHeight="1">
      <c r="A149" s="1261"/>
      <c r="B149" s="1261"/>
      <c r="C149" s="1261"/>
      <c r="D149" s="1261"/>
      <c r="E149" s="1261"/>
      <c r="F149" s="1261"/>
    </row>
    <row r="150" spans="1:6" s="652" customFormat="1" ht="14.25" customHeight="1">
      <c r="C150" s="708"/>
      <c r="D150" s="708"/>
      <c r="E150" s="709"/>
    </row>
    <row r="151" spans="1:6" ht="13.15" customHeight="1">
      <c r="C151" s="659"/>
      <c r="D151" s="659"/>
      <c r="E151" s="659"/>
    </row>
    <row r="152" spans="1:6" ht="13.15" customHeight="1">
      <c r="A152" s="638"/>
      <c r="B152" s="638"/>
    </row>
    <row r="154" spans="1:6" ht="13.15" customHeight="1"/>
    <row r="155" spans="1:6" ht="13.15" customHeight="1"/>
    <row r="156" spans="1:6" ht="13.15" customHeight="1"/>
    <row r="157" spans="1:6" ht="18" customHeight="1">
      <c r="A157" s="633"/>
      <c r="B157" s="633"/>
    </row>
    <row r="158" spans="1:6" ht="18" customHeight="1">
      <c r="A158" s="710"/>
      <c r="B158" s="710"/>
    </row>
    <row r="159" spans="1:6" ht="18" customHeight="1">
      <c r="A159" s="711"/>
      <c r="B159" s="711"/>
    </row>
    <row r="160" spans="1:6" s="652" customFormat="1" ht="18" customHeight="1">
      <c r="A160" s="712"/>
      <c r="B160" s="712"/>
      <c r="C160" s="695"/>
      <c r="D160" s="695"/>
      <c r="E160" s="695"/>
    </row>
    <row r="161" spans="1:5" s="652" customFormat="1" ht="15" customHeight="1">
      <c r="A161" s="713"/>
      <c r="B161" s="713"/>
      <c r="C161" s="714"/>
      <c r="D161" s="714"/>
      <c r="E161" s="714"/>
    </row>
    <row r="162" spans="1:5" s="652" customFormat="1" ht="15" customHeight="1">
      <c r="A162" s="713"/>
      <c r="B162" s="713"/>
      <c r="C162" s="715"/>
      <c r="D162" s="715"/>
      <c r="E162" s="715"/>
    </row>
    <row r="163" spans="1:5" s="652" customFormat="1" ht="15" customHeight="1">
      <c r="A163" s="713"/>
      <c r="B163" s="713"/>
      <c r="C163" s="716"/>
      <c r="D163" s="715"/>
      <c r="E163" s="716"/>
    </row>
    <row r="164" spans="1:5" s="652" customFormat="1" ht="15" customHeight="1">
      <c r="A164" s="713"/>
      <c r="B164" s="713"/>
      <c r="C164" s="715"/>
      <c r="D164" s="715"/>
      <c r="E164" s="715"/>
    </row>
    <row r="165" spans="1:5" ht="17.100000000000001" customHeight="1"/>
    <row r="166" spans="1:5" ht="15" customHeight="1">
      <c r="A166" s="717"/>
      <c r="B166" s="717"/>
      <c r="C166" s="673"/>
      <c r="D166" s="673"/>
      <c r="E166" s="673"/>
    </row>
    <row r="167" spans="1:5" ht="15" customHeight="1">
      <c r="A167" s="718"/>
      <c r="B167" s="718"/>
      <c r="C167" s="719"/>
      <c r="D167" s="719"/>
      <c r="E167" s="719"/>
    </row>
    <row r="168" spans="1:5" ht="15" customHeight="1">
      <c r="A168" s="720"/>
      <c r="B168" s="720"/>
      <c r="C168" s="721"/>
      <c r="D168" s="721"/>
      <c r="E168" s="721"/>
    </row>
    <row r="169" spans="1:5" ht="15" customHeight="1">
      <c r="A169" s="718"/>
      <c r="B169" s="718"/>
      <c r="C169" s="722"/>
      <c r="D169" s="722"/>
      <c r="E169" s="722"/>
    </row>
    <row r="170" spans="1:5" ht="15" customHeight="1">
      <c r="A170" s="718"/>
      <c r="B170" s="718"/>
      <c r="C170" s="719"/>
      <c r="D170" s="719"/>
      <c r="E170" s="719"/>
    </row>
    <row r="171" spans="1:5" ht="15" customHeight="1">
      <c r="A171" s="723"/>
      <c r="B171" s="723"/>
      <c r="C171" s="721"/>
      <c r="D171" s="721"/>
      <c r="E171" s="721"/>
    </row>
    <row r="172" spans="1:5" ht="15" customHeight="1">
      <c r="A172" s="724"/>
      <c r="B172" s="724"/>
      <c r="C172" s="721"/>
      <c r="D172" s="721"/>
      <c r="E172" s="721"/>
    </row>
    <row r="173" spans="1:5" ht="15" customHeight="1">
      <c r="A173" s="720"/>
      <c r="B173" s="720"/>
      <c r="C173" s="721"/>
      <c r="D173" s="721"/>
      <c r="E173" s="721"/>
    </row>
    <row r="174" spans="1:5" ht="15" customHeight="1">
      <c r="A174" s="720"/>
      <c r="B174" s="720"/>
      <c r="C174" s="721"/>
      <c r="D174" s="721"/>
      <c r="E174" s="721"/>
    </row>
    <row r="175" spans="1:5" ht="15" customHeight="1">
      <c r="A175" s="717"/>
      <c r="B175" s="717"/>
      <c r="C175" s="722"/>
      <c r="D175" s="722"/>
      <c r="E175" s="722"/>
    </row>
    <row r="176" spans="1:5" ht="15" customHeight="1">
      <c r="A176" s="724"/>
      <c r="B176" s="724"/>
      <c r="C176" s="721"/>
      <c r="D176" s="721"/>
      <c r="E176" s="721"/>
    </row>
    <row r="177" spans="1:5" ht="15" customHeight="1">
      <c r="A177" s="724"/>
      <c r="B177" s="724"/>
      <c r="C177" s="721"/>
      <c r="D177" s="721"/>
      <c r="E177" s="721"/>
    </row>
    <row r="178" spans="1:5" ht="15" customHeight="1">
      <c r="A178" s="718"/>
      <c r="B178" s="718"/>
      <c r="C178" s="719"/>
      <c r="D178" s="719"/>
      <c r="E178" s="719"/>
    </row>
    <row r="179" spans="1:5" ht="15" customHeight="1">
      <c r="A179" s="720"/>
      <c r="B179" s="720"/>
      <c r="C179" s="721"/>
      <c r="D179" s="721"/>
      <c r="E179" s="721"/>
    </row>
    <row r="180" spans="1:5" ht="15" customHeight="1">
      <c r="A180" s="720"/>
      <c r="B180" s="720"/>
      <c r="C180" s="721"/>
      <c r="D180" s="721"/>
      <c r="E180" s="721"/>
    </row>
    <row r="181" spans="1:5" ht="15" customHeight="1">
      <c r="A181" s="720"/>
      <c r="B181" s="720"/>
      <c r="C181" s="721"/>
      <c r="D181" s="721"/>
      <c r="E181" s="721"/>
    </row>
    <row r="182" spans="1:5" ht="15" customHeight="1">
      <c r="A182" s="718"/>
      <c r="B182" s="718"/>
      <c r="C182" s="722"/>
      <c r="D182" s="722"/>
      <c r="E182" s="722"/>
    </row>
    <row r="183" spans="1:5" ht="15" customHeight="1">
      <c r="A183" s="724"/>
      <c r="B183" s="724"/>
      <c r="C183" s="721"/>
      <c r="D183" s="721"/>
      <c r="E183" s="721"/>
    </row>
    <row r="184" spans="1:5" ht="15" customHeight="1">
      <c r="A184" s="724"/>
      <c r="B184" s="724"/>
      <c r="C184" s="721"/>
      <c r="D184" s="721"/>
      <c r="E184" s="721"/>
    </row>
    <row r="185" spans="1:5" ht="15" customHeight="1">
      <c r="A185" s="718"/>
      <c r="B185" s="718"/>
      <c r="C185" s="673"/>
      <c r="D185" s="673"/>
      <c r="E185" s="673"/>
    </row>
    <row r="186" spans="1:5" ht="15" customHeight="1">
      <c r="A186" s="720"/>
      <c r="B186" s="720"/>
      <c r="C186" s="721"/>
      <c r="D186" s="721"/>
      <c r="E186" s="721"/>
    </row>
    <row r="187" spans="1:5" ht="15" customHeight="1">
      <c r="A187" s="720"/>
      <c r="B187" s="720"/>
      <c r="C187" s="721"/>
      <c r="D187" s="721"/>
      <c r="E187" s="721"/>
    </row>
    <row r="188" spans="1:5" ht="15" customHeight="1">
      <c r="A188" s="724"/>
      <c r="B188" s="724"/>
      <c r="C188" s="721"/>
      <c r="D188" s="721"/>
      <c r="E188" s="721"/>
    </row>
    <row r="189" spans="1:5" ht="15" customHeight="1">
      <c r="A189" s="717"/>
      <c r="B189" s="717"/>
    </row>
    <row r="190" spans="1:5" ht="15" customHeight="1">
      <c r="A190" s="724"/>
      <c r="B190" s="724"/>
    </row>
    <row r="191" spans="1:5" ht="15" customHeight="1">
      <c r="A191" s="724"/>
      <c r="B191" s="724"/>
    </row>
    <row r="192" spans="1:5" ht="15" customHeight="1">
      <c r="A192" s="724"/>
      <c r="B192" s="724"/>
    </row>
    <row r="193" spans="1:5" ht="15" customHeight="1">
      <c r="A193" s="724"/>
      <c r="B193" s="724"/>
    </row>
    <row r="194" spans="1:5" ht="15" customHeight="1">
      <c r="A194" s="724"/>
      <c r="B194" s="724"/>
    </row>
    <row r="195" spans="1:5" ht="15" customHeight="1">
      <c r="A195" s="718"/>
      <c r="B195" s="718"/>
      <c r="C195" s="673"/>
      <c r="D195" s="673"/>
      <c r="E195" s="673"/>
    </row>
    <row r="196" spans="1:5" ht="15" customHeight="1">
      <c r="A196" s="724"/>
      <c r="B196" s="724"/>
      <c r="C196" s="721"/>
      <c r="D196" s="721"/>
      <c r="E196" s="721"/>
    </row>
    <row r="197" spans="1:5" ht="15" customHeight="1">
      <c r="A197" s="724"/>
      <c r="B197" s="724"/>
      <c r="C197" s="721"/>
      <c r="D197" s="721"/>
      <c r="E197" s="721"/>
    </row>
    <row r="198" spans="1:5" ht="15" customHeight="1">
      <c r="A198" s="724"/>
      <c r="B198" s="724"/>
      <c r="C198" s="721"/>
      <c r="D198" s="721"/>
      <c r="E198" s="721"/>
    </row>
    <row r="199" spans="1:5" ht="15" customHeight="1">
      <c r="A199" s="724"/>
      <c r="B199" s="724"/>
      <c r="C199" s="721"/>
      <c r="D199" s="721"/>
      <c r="E199" s="721"/>
    </row>
    <row r="200" spans="1:5" ht="15" customHeight="1">
      <c r="A200" s="718"/>
      <c r="B200" s="718"/>
      <c r="C200" s="719"/>
      <c r="D200" s="719"/>
      <c r="E200" s="719"/>
    </row>
    <row r="201" spans="1:5" ht="15" customHeight="1">
      <c r="A201" s="724"/>
      <c r="B201" s="724"/>
      <c r="C201" s="721"/>
      <c r="D201" s="721"/>
      <c r="E201" s="721"/>
    </row>
    <row r="202" spans="1:5" ht="15" customHeight="1">
      <c r="A202" s="720"/>
      <c r="B202" s="720"/>
      <c r="C202" s="721"/>
      <c r="D202" s="721"/>
      <c r="E202" s="721"/>
    </row>
    <row r="203" spans="1:5" ht="15" customHeight="1">
      <c r="A203" s="718"/>
      <c r="B203" s="718"/>
      <c r="C203" s="719"/>
      <c r="D203" s="719"/>
      <c r="E203" s="719"/>
    </row>
    <row r="204" spans="1:5" ht="15" customHeight="1">
      <c r="A204" s="724"/>
      <c r="B204" s="724"/>
      <c r="C204" s="721"/>
      <c r="D204" s="721"/>
      <c r="E204" s="721"/>
    </row>
    <row r="205" spans="1:5" ht="15" customHeight="1">
      <c r="A205" s="718"/>
      <c r="B205" s="718"/>
      <c r="C205" s="722"/>
      <c r="D205" s="722"/>
      <c r="E205" s="722"/>
    </row>
    <row r="206" spans="1:5" ht="15" customHeight="1">
      <c r="A206" s="724"/>
      <c r="B206" s="724"/>
      <c r="C206" s="721"/>
      <c r="D206" s="721"/>
      <c r="E206" s="721"/>
    </row>
    <row r="207" spans="1:5" ht="15" customHeight="1">
      <c r="A207" s="725"/>
      <c r="B207" s="725"/>
      <c r="C207" s="721"/>
      <c r="D207" s="721"/>
      <c r="E207" s="721"/>
    </row>
    <row r="208" spans="1:5" ht="15" customHeight="1">
      <c r="A208" s="720"/>
      <c r="B208" s="720"/>
      <c r="C208" s="721"/>
      <c r="D208" s="721"/>
      <c r="E208" s="721"/>
    </row>
    <row r="209" spans="1:5" ht="15" customHeight="1">
      <c r="A209" s="718"/>
      <c r="B209" s="718"/>
      <c r="C209" s="722"/>
      <c r="D209" s="722"/>
      <c r="E209" s="722"/>
    </row>
    <row r="210" spans="1:5" ht="15" customHeight="1">
      <c r="A210" s="720"/>
      <c r="B210" s="720"/>
      <c r="C210" s="721"/>
      <c r="D210" s="721"/>
      <c r="E210" s="721"/>
    </row>
    <row r="211" spans="1:5" ht="15" customHeight="1">
      <c r="A211" s="642"/>
      <c r="B211" s="642"/>
      <c r="C211" s="721"/>
      <c r="D211" s="721"/>
      <c r="E211" s="721"/>
    </row>
    <row r="212" spans="1:5" ht="15" customHeight="1">
      <c r="A212" s="718"/>
      <c r="B212" s="718"/>
      <c r="C212" s="719"/>
      <c r="D212" s="719"/>
      <c r="E212" s="719"/>
    </row>
    <row r="213" spans="1:5" ht="15" customHeight="1">
      <c r="A213" s="724"/>
      <c r="B213" s="724"/>
      <c r="C213" s="721"/>
      <c r="D213" s="721"/>
      <c r="E213" s="721"/>
    </row>
    <row r="214" spans="1:5" ht="15" customHeight="1">
      <c r="A214" s="720"/>
      <c r="B214" s="720"/>
      <c r="C214" s="721"/>
      <c r="D214" s="721"/>
      <c r="E214" s="721"/>
    </row>
    <row r="215" spans="1:5" ht="15" customHeight="1">
      <c r="A215" s="724"/>
      <c r="B215" s="724"/>
      <c r="C215" s="721"/>
      <c r="D215" s="721"/>
      <c r="E215" s="721"/>
    </row>
    <row r="216" spans="1:5" ht="15" customHeight="1">
      <c r="A216" s="718"/>
      <c r="B216" s="718"/>
      <c r="C216" s="719"/>
      <c r="D216" s="719"/>
      <c r="E216" s="719"/>
    </row>
    <row r="217" spans="1:5" ht="15" customHeight="1">
      <c r="A217" s="720"/>
      <c r="B217" s="720"/>
      <c r="C217" s="721"/>
      <c r="D217" s="721"/>
      <c r="E217" s="721"/>
    </row>
    <row r="218" spans="1:5" ht="15" customHeight="1">
      <c r="A218" s="720"/>
      <c r="B218" s="720"/>
      <c r="C218" s="721"/>
      <c r="D218" s="721"/>
      <c r="E218" s="721"/>
    </row>
    <row r="219" spans="1:5" ht="15" customHeight="1">
      <c r="A219" s="720"/>
      <c r="B219" s="720"/>
      <c r="C219" s="721"/>
      <c r="D219" s="721"/>
      <c r="E219" s="721"/>
    </row>
    <row r="220" spans="1:5" ht="15" customHeight="1">
      <c r="A220" s="720"/>
      <c r="B220" s="720"/>
      <c r="C220" s="721"/>
      <c r="D220" s="721"/>
      <c r="E220" s="721"/>
    </row>
    <row r="221" spans="1:5" ht="15" customHeight="1">
      <c r="A221" s="726"/>
      <c r="B221" s="726"/>
      <c r="C221" s="722"/>
      <c r="D221" s="722"/>
      <c r="E221" s="722"/>
    </row>
    <row r="222" spans="1:5" ht="15" customHeight="1">
      <c r="A222" s="726"/>
      <c r="B222" s="726"/>
      <c r="C222" s="722"/>
      <c r="D222" s="722"/>
      <c r="E222" s="722"/>
    </row>
    <row r="223" spans="1:5" ht="12" customHeight="1">
      <c r="A223" s="726"/>
      <c r="B223" s="726"/>
      <c r="C223" s="722"/>
      <c r="D223" s="722"/>
      <c r="E223" s="722"/>
    </row>
    <row r="224" spans="1:5" ht="14.25" customHeight="1">
      <c r="A224" s="727"/>
      <c r="B224" s="727"/>
      <c r="C224" s="728"/>
      <c r="D224" s="728"/>
      <c r="E224" s="729"/>
    </row>
    <row r="225" spans="1:2" ht="13.15" customHeight="1"/>
    <row r="226" spans="1:2" ht="13.15" customHeight="1">
      <c r="A226" s="638"/>
      <c r="B226" s="638"/>
    </row>
    <row r="227" spans="1:2" ht="13.15" customHeight="1"/>
    <row r="228" spans="1:2" ht="13.15" customHeight="1"/>
    <row r="229" spans="1:2" ht="13.15" customHeight="1"/>
    <row r="230" spans="1:2" ht="13.15" customHeight="1"/>
  </sheetData>
  <sortState ref="H108:L112">
    <sortCondition ref="H108"/>
  </sortState>
  <mergeCells count="8">
    <mergeCell ref="O21:P21"/>
    <mergeCell ref="A149:F149"/>
    <mergeCell ref="H6:L6"/>
    <mergeCell ref="H7:L7"/>
    <mergeCell ref="H8:L8"/>
    <mergeCell ref="I10:L10"/>
    <mergeCell ref="H122:L122"/>
    <mergeCell ref="H123:L123"/>
  </mergeCells>
  <printOptions gridLines="1"/>
  <pageMargins left="0.78740157480314965" right="0.78740157480314965" top="0.39370078740157483" bottom="0.39370078740157483" header="0.51181102362204722" footer="0.51181102362204722"/>
  <pageSetup paperSize="9" scale="22" fitToWidth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Y294"/>
  <sheetViews>
    <sheetView showGridLines="0" view="pageLayout" topLeftCell="A73" zoomScale="80" zoomScaleNormal="80" zoomScalePageLayoutView="80" workbookViewId="0">
      <selection sqref="A1:F1"/>
    </sheetView>
  </sheetViews>
  <sheetFormatPr baseColWidth="10" defaultColWidth="11" defaultRowHeight="12.75"/>
  <cols>
    <col min="1" max="1" width="34.75" style="731" customWidth="1"/>
    <col min="2" max="5" width="10.5" style="731" customWidth="1"/>
    <col min="6" max="6" width="36.125" style="731" customWidth="1"/>
    <col min="7" max="7" width="0.125" style="731" customWidth="1"/>
    <col min="8" max="8" width="9" style="731" customWidth="1"/>
    <col min="9" max="9" width="14.375" style="731" customWidth="1"/>
    <col min="10" max="16384" width="11" style="731"/>
  </cols>
  <sheetData>
    <row r="1" spans="1:13" ht="16.5" customHeight="1">
      <c r="A1" s="41" t="s">
        <v>928</v>
      </c>
      <c r="B1" s="180"/>
      <c r="C1" s="179"/>
      <c r="D1" s="179"/>
      <c r="E1" s="179"/>
      <c r="F1" s="5" t="s">
        <v>927</v>
      </c>
    </row>
    <row r="3" spans="1:13" ht="20.25" customHeight="1">
      <c r="A3" s="733" t="s">
        <v>851</v>
      </c>
      <c r="B3" s="733"/>
      <c r="C3" s="734"/>
      <c r="D3" s="734"/>
      <c r="F3" s="735" t="s">
        <v>852</v>
      </c>
    </row>
    <row r="4" spans="1:13" ht="20.25" customHeight="1">
      <c r="A4" s="736" t="s">
        <v>853</v>
      </c>
      <c r="B4" s="736"/>
      <c r="C4" s="737"/>
      <c r="D4" s="737"/>
      <c r="F4" s="738" t="s">
        <v>854</v>
      </c>
    </row>
    <row r="5" spans="1:13" s="742" customFormat="1" ht="18.75" customHeight="1">
      <c r="A5" s="736" t="s">
        <v>855</v>
      </c>
      <c r="B5" s="736"/>
      <c r="C5" s="739"/>
      <c r="D5" s="739"/>
      <c r="E5" s="740"/>
      <c r="F5" s="741" t="s">
        <v>856</v>
      </c>
    </row>
    <row r="6" spans="1:13" s="742" customFormat="1" ht="18.75" customHeight="1">
      <c r="A6" s="736"/>
      <c r="B6" s="736"/>
      <c r="C6" s="739"/>
      <c r="D6" s="739"/>
      <c r="E6" s="740"/>
      <c r="F6" s="741"/>
      <c r="I6" s="1215"/>
      <c r="J6" s="1215"/>
      <c r="K6" s="1215"/>
      <c r="L6" s="1215"/>
      <c r="M6" s="1215"/>
    </row>
    <row r="7" spans="1:13" s="742" customFormat="1" ht="15" customHeight="1">
      <c r="A7" s="736"/>
      <c r="B7" s="736"/>
      <c r="C7" s="739"/>
      <c r="D7" s="739"/>
      <c r="E7" s="740"/>
      <c r="F7" s="741"/>
      <c r="I7" s="1214"/>
      <c r="J7" s="1214"/>
      <c r="K7" s="1214"/>
      <c r="L7" s="1214"/>
      <c r="M7" s="1214"/>
    </row>
    <row r="8" spans="1:13" s="744" customFormat="1" ht="15" customHeight="1">
      <c r="A8" s="743"/>
      <c r="B8" s="1170">
        <v>2021</v>
      </c>
      <c r="C8" s="744">
        <v>2020</v>
      </c>
      <c r="D8" s="744">
        <v>2019</v>
      </c>
      <c r="E8" s="744">
        <v>2018</v>
      </c>
      <c r="F8" s="743"/>
      <c r="I8" s="1223"/>
      <c r="J8" s="1223"/>
      <c r="K8" s="1223"/>
      <c r="L8" s="1223"/>
      <c r="M8" s="1223"/>
    </row>
    <row r="9" spans="1:13" ht="18.75" customHeight="1">
      <c r="C9" s="508"/>
      <c r="D9" s="508"/>
      <c r="E9" s="508"/>
      <c r="F9" s="745"/>
      <c r="I9" s="1087"/>
      <c r="J9" s="1087"/>
      <c r="K9" s="1087"/>
      <c r="L9" s="1087"/>
      <c r="M9" s="1087"/>
    </row>
    <row r="10" spans="1:13" ht="18.75" customHeight="1">
      <c r="A10" s="746" t="s">
        <v>568</v>
      </c>
      <c r="B10" s="992">
        <v>42536</v>
      </c>
      <c r="C10" s="510">
        <v>79873</v>
      </c>
      <c r="D10" s="510">
        <v>81125</v>
      </c>
      <c r="E10" s="510">
        <v>52454</v>
      </c>
      <c r="F10" s="747" t="s">
        <v>456</v>
      </c>
      <c r="I10" s="1086"/>
      <c r="J10" s="1086"/>
      <c r="K10" s="1086"/>
      <c r="L10" s="1086"/>
      <c r="M10" s="1086"/>
    </row>
    <row r="11" spans="1:13" ht="18.75" customHeight="1">
      <c r="A11" s="748" t="s">
        <v>569</v>
      </c>
      <c r="B11" s="993">
        <v>2353</v>
      </c>
      <c r="C11" s="646">
        <v>44096</v>
      </c>
      <c r="D11" s="646">
        <v>47339</v>
      </c>
      <c r="E11" s="646">
        <v>14020</v>
      </c>
      <c r="F11" s="749" t="s">
        <v>570</v>
      </c>
      <c r="I11" s="1071"/>
      <c r="J11" s="1071"/>
      <c r="K11" s="1071"/>
      <c r="L11" s="1071"/>
      <c r="M11" s="1071"/>
    </row>
    <row r="12" spans="1:13" ht="18.75" customHeight="1">
      <c r="A12" s="748" t="s">
        <v>571</v>
      </c>
      <c r="B12" s="993">
        <v>7601</v>
      </c>
      <c r="C12" s="646">
        <v>4865</v>
      </c>
      <c r="D12" s="646">
        <v>5123</v>
      </c>
      <c r="E12" s="646">
        <v>3047</v>
      </c>
      <c r="F12" s="750" t="s">
        <v>572</v>
      </c>
      <c r="I12" s="1088"/>
      <c r="J12" s="1137"/>
      <c r="K12" s="1137"/>
      <c r="L12" s="1137"/>
      <c r="M12" s="1137"/>
    </row>
    <row r="13" spans="1:13" ht="18.75" customHeight="1">
      <c r="A13" s="748" t="s">
        <v>577</v>
      </c>
      <c r="B13" s="993">
        <v>10866</v>
      </c>
      <c r="C13" s="994">
        <v>0</v>
      </c>
      <c r="D13" s="646">
        <v>4175</v>
      </c>
      <c r="E13" s="646">
        <v>6125</v>
      </c>
      <c r="F13" s="750" t="s">
        <v>578</v>
      </c>
      <c r="I13" s="1089"/>
      <c r="J13" s="1139"/>
      <c r="K13" s="1139"/>
      <c r="L13" s="1139"/>
      <c r="M13" s="1139"/>
    </row>
    <row r="14" spans="1:13" ht="18.75" customHeight="1">
      <c r="A14" s="748" t="s">
        <v>575</v>
      </c>
      <c r="B14" s="993">
        <v>6383</v>
      </c>
      <c r="C14" s="646">
        <v>7364</v>
      </c>
      <c r="D14" s="646">
        <v>9406</v>
      </c>
      <c r="E14" s="646">
        <v>8499</v>
      </c>
      <c r="F14" s="750" t="s">
        <v>576</v>
      </c>
      <c r="I14" s="1089"/>
      <c r="J14" s="1139"/>
      <c r="K14" s="1139"/>
      <c r="L14" s="1139"/>
      <c r="M14" s="1139"/>
    </row>
    <row r="15" spans="1:13" ht="18.75" customHeight="1">
      <c r="A15" s="748" t="s">
        <v>579</v>
      </c>
      <c r="B15" s="993">
        <v>15333</v>
      </c>
      <c r="C15" s="646">
        <v>5199</v>
      </c>
      <c r="D15" s="646">
        <v>7954</v>
      </c>
      <c r="E15" s="646">
        <v>7527</v>
      </c>
      <c r="F15" s="751" t="s">
        <v>580</v>
      </c>
      <c r="I15" s="1089"/>
      <c r="J15" s="1139"/>
      <c r="K15" s="1139"/>
      <c r="L15" s="1089"/>
      <c r="M15" s="1089"/>
    </row>
    <row r="16" spans="1:13" ht="18.75" customHeight="1">
      <c r="A16" s="748" t="s">
        <v>573</v>
      </c>
      <c r="B16" s="994">
        <v>0</v>
      </c>
      <c r="C16" s="646">
        <v>18349</v>
      </c>
      <c r="D16" s="646">
        <v>7128</v>
      </c>
      <c r="E16" s="646">
        <v>13236</v>
      </c>
      <c r="F16" s="751" t="s">
        <v>574</v>
      </c>
      <c r="I16" s="1089"/>
      <c r="J16" s="1139"/>
      <c r="K16" s="1139"/>
      <c r="L16" s="1139"/>
      <c r="M16" s="1139"/>
    </row>
    <row r="17" spans="1:13" s="744" customFormat="1" ht="18.75" customHeight="1">
      <c r="A17" s="748"/>
      <c r="B17" s="991"/>
      <c r="F17" s="752"/>
      <c r="I17" s="1089"/>
      <c r="J17" s="1139"/>
      <c r="K17" s="1139"/>
      <c r="L17" s="1139"/>
      <c r="M17" s="1139"/>
    </row>
    <row r="18" spans="1:13" ht="18.75" customHeight="1">
      <c r="A18" s="746" t="s">
        <v>18</v>
      </c>
      <c r="B18" s="990">
        <v>21059</v>
      </c>
      <c r="C18" s="510">
        <v>21093</v>
      </c>
      <c r="D18" s="510">
        <v>23775</v>
      </c>
      <c r="E18" s="510">
        <v>14485</v>
      </c>
      <c r="F18" s="753" t="s">
        <v>174</v>
      </c>
      <c r="I18" s="1089"/>
      <c r="J18" s="1139"/>
      <c r="K18" s="1139"/>
      <c r="L18" s="1139"/>
      <c r="M18" s="1139"/>
    </row>
    <row r="19" spans="1:13" ht="18.75" customHeight="1">
      <c r="A19" s="748" t="s">
        <v>581</v>
      </c>
      <c r="B19" s="985">
        <v>2265</v>
      </c>
      <c r="C19" s="646">
        <v>4532</v>
      </c>
      <c r="D19" s="646">
        <v>4058</v>
      </c>
      <c r="E19" s="646">
        <v>1277</v>
      </c>
      <c r="F19" s="754" t="s">
        <v>582</v>
      </c>
      <c r="I19" s="1088"/>
      <c r="J19" s="1137"/>
      <c r="K19" s="1137"/>
      <c r="L19" s="1137"/>
      <c r="M19" s="1137"/>
    </row>
    <row r="20" spans="1:13" ht="18.75" customHeight="1">
      <c r="A20" s="748" t="s">
        <v>583</v>
      </c>
      <c r="B20" s="985">
        <v>1218</v>
      </c>
      <c r="C20" s="661">
        <v>561</v>
      </c>
      <c r="D20" s="646">
        <v>2071</v>
      </c>
      <c r="E20" s="646">
        <v>1188</v>
      </c>
      <c r="F20" s="754" t="s">
        <v>584</v>
      </c>
      <c r="I20" s="1089"/>
      <c r="J20" s="1139"/>
      <c r="K20" s="1139"/>
      <c r="L20" s="1139"/>
      <c r="M20" s="1139"/>
    </row>
    <row r="21" spans="1:13" ht="18.75" customHeight="1">
      <c r="A21" s="748" t="s">
        <v>585</v>
      </c>
      <c r="B21" s="985">
        <v>8548</v>
      </c>
      <c r="C21" s="646">
        <v>5801</v>
      </c>
      <c r="D21" s="646">
        <v>5869</v>
      </c>
      <c r="E21" s="646">
        <v>3115</v>
      </c>
      <c r="F21" s="754" t="s">
        <v>586</v>
      </c>
      <c r="I21" s="1089"/>
      <c r="J21" s="1139"/>
      <c r="K21" s="1139"/>
      <c r="L21" s="1089"/>
      <c r="M21" s="1139"/>
    </row>
    <row r="22" spans="1:13" ht="18.75" customHeight="1">
      <c r="A22" s="748" t="s">
        <v>587</v>
      </c>
      <c r="B22" s="985">
        <v>8263</v>
      </c>
      <c r="C22" s="646">
        <v>4997</v>
      </c>
      <c r="D22" s="646">
        <v>11585</v>
      </c>
      <c r="E22" s="646">
        <v>5421</v>
      </c>
      <c r="F22" s="752" t="s">
        <v>588</v>
      </c>
      <c r="I22" s="1089"/>
      <c r="J22" s="1139"/>
      <c r="K22" s="1139"/>
      <c r="L22" s="1139"/>
      <c r="M22" s="1139"/>
    </row>
    <row r="23" spans="1:13" ht="18.75" customHeight="1">
      <c r="A23" s="748" t="s">
        <v>589</v>
      </c>
      <c r="B23" s="994">
        <v>0</v>
      </c>
      <c r="C23" s="994">
        <v>0</v>
      </c>
      <c r="D23" s="994">
        <v>0</v>
      </c>
      <c r="E23" s="646">
        <v>3348</v>
      </c>
      <c r="F23" s="754" t="s">
        <v>590</v>
      </c>
      <c r="I23" s="1089"/>
      <c r="J23" s="1139"/>
      <c r="K23" s="1139"/>
      <c r="L23" s="1139"/>
      <c r="M23" s="1139"/>
    </row>
    <row r="24" spans="1:13" ht="18.75" customHeight="1">
      <c r="A24" s="748" t="s">
        <v>591</v>
      </c>
      <c r="B24" s="996">
        <v>765</v>
      </c>
      <c r="C24" s="646">
        <v>5202</v>
      </c>
      <c r="D24" s="661">
        <v>192</v>
      </c>
      <c r="E24" s="661">
        <v>136</v>
      </c>
      <c r="F24" s="752" t="s">
        <v>225</v>
      </c>
      <c r="I24" s="1089"/>
      <c r="J24" s="1139"/>
      <c r="K24" s="1089"/>
      <c r="L24" s="1089"/>
      <c r="M24" s="1089"/>
    </row>
    <row r="25" spans="1:13" s="744" customFormat="1" ht="18.75" customHeight="1">
      <c r="A25" s="748"/>
      <c r="B25" s="1002"/>
      <c r="F25" s="752"/>
      <c r="I25" s="1089"/>
      <c r="J25" s="1089"/>
      <c r="K25" s="1089"/>
      <c r="L25" s="1139"/>
      <c r="M25" s="1089"/>
    </row>
    <row r="26" spans="1:13" ht="18.75" customHeight="1">
      <c r="A26" s="746" t="s">
        <v>592</v>
      </c>
      <c r="B26" s="995">
        <v>115093</v>
      </c>
      <c r="C26" s="510">
        <v>45308</v>
      </c>
      <c r="D26" s="510">
        <v>51960</v>
      </c>
      <c r="E26" s="510">
        <v>45181</v>
      </c>
      <c r="F26" s="753" t="s">
        <v>457</v>
      </c>
      <c r="I26" s="1088"/>
      <c r="J26" s="1137"/>
      <c r="K26" s="1137"/>
      <c r="L26" s="1137"/>
      <c r="M26" s="1137"/>
    </row>
    <row r="27" spans="1:13" ht="18.75" customHeight="1">
      <c r="A27" s="748" t="s">
        <v>605</v>
      </c>
      <c r="B27" s="985">
        <v>4501</v>
      </c>
      <c r="C27" s="646">
        <v>3015</v>
      </c>
      <c r="D27" s="646">
        <v>3033</v>
      </c>
      <c r="E27" s="646">
        <v>3523</v>
      </c>
      <c r="F27" s="752" t="s">
        <v>606</v>
      </c>
      <c r="I27" s="1089"/>
      <c r="J27" s="1139"/>
      <c r="K27" s="1139"/>
      <c r="L27" s="1139"/>
      <c r="M27" s="1139"/>
    </row>
    <row r="28" spans="1:13" ht="18.75" customHeight="1">
      <c r="A28" s="748" t="s">
        <v>603</v>
      </c>
      <c r="B28" s="985">
        <v>11933</v>
      </c>
      <c r="C28" s="994">
        <v>0</v>
      </c>
      <c r="D28" s="661">
        <v>90</v>
      </c>
      <c r="E28" s="661">
        <v>757</v>
      </c>
      <c r="F28" s="754" t="s">
        <v>604</v>
      </c>
      <c r="I28" s="1089"/>
      <c r="J28" s="1089"/>
      <c r="K28" s="1089"/>
      <c r="L28" s="1089"/>
      <c r="M28" s="1089"/>
    </row>
    <row r="29" spans="1:13" ht="18.75" customHeight="1">
      <c r="A29" s="748" t="s">
        <v>593</v>
      </c>
      <c r="B29" s="996">
        <v>7697</v>
      </c>
      <c r="C29" s="646">
        <v>1323</v>
      </c>
      <c r="D29" s="646">
        <v>1876</v>
      </c>
      <c r="E29" s="646">
        <v>2810</v>
      </c>
      <c r="F29" s="754" t="s">
        <v>594</v>
      </c>
      <c r="I29" s="1089"/>
      <c r="J29" s="1139"/>
      <c r="K29" s="1139"/>
      <c r="L29" s="1139"/>
      <c r="M29" s="1139"/>
    </row>
    <row r="30" spans="1:13" s="744" customFormat="1" ht="18.75" customHeight="1">
      <c r="A30" s="748" t="s">
        <v>595</v>
      </c>
      <c r="B30" s="985">
        <v>1615</v>
      </c>
      <c r="C30" s="646">
        <v>6196</v>
      </c>
      <c r="D30" s="646">
        <v>9351</v>
      </c>
      <c r="E30" s="646">
        <v>10651</v>
      </c>
      <c r="F30" s="754" t="s">
        <v>596</v>
      </c>
      <c r="I30" s="1089"/>
      <c r="J30" s="1139"/>
      <c r="K30" s="1139"/>
      <c r="L30" s="1139"/>
      <c r="M30" s="1139"/>
    </row>
    <row r="31" spans="1:13" ht="18.75" customHeight="1">
      <c r="A31" s="748" t="s">
        <v>597</v>
      </c>
      <c r="B31" s="985">
        <v>4909</v>
      </c>
      <c r="C31" s="646">
        <v>1434</v>
      </c>
      <c r="D31" s="661">
        <v>633</v>
      </c>
      <c r="E31" s="646">
        <v>5393</v>
      </c>
      <c r="F31" s="754" t="s">
        <v>598</v>
      </c>
      <c r="I31" s="1089"/>
      <c r="J31" s="1139"/>
      <c r="K31" s="1089"/>
      <c r="L31" s="1139"/>
      <c r="M31" s="1139"/>
    </row>
    <row r="32" spans="1:13" ht="18.75" customHeight="1">
      <c r="A32" s="748" t="s">
        <v>599</v>
      </c>
      <c r="B32" s="985">
        <v>974</v>
      </c>
      <c r="C32" s="661">
        <v>198</v>
      </c>
      <c r="D32" s="661">
        <v>270</v>
      </c>
      <c r="E32" s="661">
        <v>626</v>
      </c>
      <c r="F32" s="752" t="s">
        <v>600</v>
      </c>
      <c r="I32" s="1089"/>
      <c r="J32" s="1089"/>
      <c r="K32" s="1089"/>
      <c r="L32" s="1089"/>
      <c r="M32" s="1139"/>
    </row>
    <row r="33" spans="1:13" ht="18.75" customHeight="1">
      <c r="A33" s="748" t="s">
        <v>601</v>
      </c>
      <c r="B33" s="985">
        <v>1569</v>
      </c>
      <c r="C33" s="646">
        <v>6862</v>
      </c>
      <c r="D33" s="646">
        <v>6706</v>
      </c>
      <c r="E33" s="646">
        <v>5492</v>
      </c>
      <c r="F33" s="754" t="s">
        <v>602</v>
      </c>
      <c r="I33" s="1089"/>
      <c r="J33" s="1139"/>
      <c r="K33" s="1139"/>
      <c r="L33" s="1139"/>
      <c r="M33" s="1139"/>
    </row>
    <row r="34" spans="1:13" ht="18.75" customHeight="1">
      <c r="A34" s="748" t="s">
        <v>609</v>
      </c>
      <c r="B34" s="985">
        <v>11708</v>
      </c>
      <c r="C34" s="646">
        <v>5919</v>
      </c>
      <c r="D34" s="646">
        <v>5427</v>
      </c>
      <c r="E34" s="646">
        <v>5312</v>
      </c>
      <c r="F34" s="752" t="s">
        <v>610</v>
      </c>
      <c r="I34" s="1089"/>
      <c r="J34" s="1139"/>
      <c r="K34" s="1139"/>
      <c r="L34" s="1139"/>
      <c r="M34" s="1139"/>
    </row>
    <row r="35" spans="1:13" ht="18.75" customHeight="1">
      <c r="A35" s="748" t="s">
        <v>611</v>
      </c>
      <c r="B35" s="985">
        <v>32536</v>
      </c>
      <c r="C35" s="646">
        <v>6398</v>
      </c>
      <c r="D35" s="646">
        <v>2157</v>
      </c>
      <c r="E35" s="646">
        <v>8671</v>
      </c>
      <c r="F35" s="752" t="s">
        <v>612</v>
      </c>
      <c r="I35" s="1089"/>
      <c r="J35" s="1139"/>
      <c r="K35" s="1139"/>
      <c r="L35" s="1139"/>
      <c r="M35" s="1139"/>
    </row>
    <row r="36" spans="1:13" s="744" customFormat="1" ht="18.75" customHeight="1">
      <c r="A36" s="748" t="s">
        <v>613</v>
      </c>
      <c r="B36" s="985">
        <v>23521</v>
      </c>
      <c r="C36" s="646">
        <v>3176</v>
      </c>
      <c r="D36" s="646">
        <v>3868</v>
      </c>
      <c r="E36" s="661">
        <v>300</v>
      </c>
      <c r="F36" s="752" t="s">
        <v>614</v>
      </c>
      <c r="I36" s="1089"/>
      <c r="J36" s="1089"/>
      <c r="K36" s="1139"/>
      <c r="L36" s="1139"/>
      <c r="M36" s="1139"/>
    </row>
    <row r="37" spans="1:13" s="744" customFormat="1" ht="18.75" customHeight="1">
      <c r="A37" s="748" t="s">
        <v>607</v>
      </c>
      <c r="B37" s="985">
        <v>14130</v>
      </c>
      <c r="C37" s="646">
        <v>10787</v>
      </c>
      <c r="D37" s="646">
        <v>18549</v>
      </c>
      <c r="E37" s="646">
        <v>1646</v>
      </c>
      <c r="F37" s="752" t="s">
        <v>608</v>
      </c>
      <c r="I37" s="1089"/>
      <c r="J37" s="1139"/>
      <c r="K37" s="1139"/>
      <c r="L37" s="1139"/>
      <c r="M37" s="1139"/>
    </row>
    <row r="38" spans="1:13" ht="18.75" customHeight="1">
      <c r="A38" s="748"/>
      <c r="B38" s="1002"/>
      <c r="F38" s="752"/>
      <c r="I38" s="1088"/>
      <c r="J38" s="1137"/>
      <c r="K38" s="1137"/>
      <c r="L38" s="1137"/>
      <c r="M38" s="1137"/>
    </row>
    <row r="39" spans="1:13" ht="18.75" customHeight="1">
      <c r="A39" s="746" t="s">
        <v>615</v>
      </c>
      <c r="B39" s="995">
        <v>46310</v>
      </c>
      <c r="C39" s="510">
        <v>50692</v>
      </c>
      <c r="D39" s="510">
        <v>44679</v>
      </c>
      <c r="E39" s="510">
        <v>42735</v>
      </c>
      <c r="F39" s="753" t="s">
        <v>516</v>
      </c>
      <c r="I39" s="1089"/>
      <c r="J39" s="1139"/>
      <c r="K39" s="1139"/>
      <c r="L39" s="1139"/>
      <c r="M39" s="1139"/>
    </row>
    <row r="40" spans="1:13" ht="18.75" customHeight="1">
      <c r="A40" s="748" t="s">
        <v>616</v>
      </c>
      <c r="B40" s="985">
        <v>9298</v>
      </c>
      <c r="C40" s="646">
        <v>15156</v>
      </c>
      <c r="D40" s="646">
        <v>9042</v>
      </c>
      <c r="E40" s="646">
        <v>6240</v>
      </c>
      <c r="F40" s="754" t="s">
        <v>617</v>
      </c>
      <c r="I40" s="1089"/>
      <c r="J40" s="1139"/>
      <c r="K40" s="1139"/>
      <c r="L40" s="1139"/>
      <c r="M40" s="1139"/>
    </row>
    <row r="41" spans="1:13" ht="18.75" customHeight="1">
      <c r="A41" s="748" t="s">
        <v>618</v>
      </c>
      <c r="B41" s="985">
        <v>1374</v>
      </c>
      <c r="C41" s="646">
        <v>1959</v>
      </c>
      <c r="D41" s="646">
        <v>1878</v>
      </c>
      <c r="E41" s="646">
        <v>6637</v>
      </c>
      <c r="F41" s="754" t="s">
        <v>619</v>
      </c>
      <c r="I41" s="1089"/>
      <c r="J41" s="1089"/>
      <c r="K41" s="1089"/>
      <c r="L41" s="1089"/>
      <c r="M41" s="1089"/>
    </row>
    <row r="42" spans="1:13" s="744" customFormat="1" ht="18.75" customHeight="1">
      <c r="A42" s="748" t="s">
        <v>620</v>
      </c>
      <c r="B42" s="994">
        <v>0</v>
      </c>
      <c r="C42" s="994">
        <v>0</v>
      </c>
      <c r="D42" s="994">
        <v>0</v>
      </c>
      <c r="E42" s="661">
        <v>26</v>
      </c>
      <c r="F42" s="752" t="s">
        <v>621</v>
      </c>
      <c r="I42" s="1089"/>
      <c r="J42" s="1089"/>
      <c r="K42" s="1089"/>
      <c r="L42" s="1089"/>
      <c r="M42" s="1089"/>
    </row>
    <row r="43" spans="1:13" s="744" customFormat="1" ht="18.75" customHeight="1">
      <c r="A43" s="748" t="s">
        <v>622</v>
      </c>
      <c r="B43" s="996">
        <v>2472</v>
      </c>
      <c r="C43" s="661">
        <v>919</v>
      </c>
      <c r="D43" s="661">
        <v>781</v>
      </c>
      <c r="E43" s="661">
        <v>305</v>
      </c>
      <c r="F43" s="754" t="s">
        <v>623</v>
      </c>
      <c r="I43" s="1089"/>
      <c r="J43" s="1089"/>
      <c r="K43" s="1089"/>
      <c r="L43" s="1089"/>
      <c r="M43" s="1089"/>
    </row>
    <row r="44" spans="1:13" ht="18.75" customHeight="1">
      <c r="A44" s="748" t="s">
        <v>624</v>
      </c>
      <c r="B44" s="996">
        <v>752</v>
      </c>
      <c r="C44" s="661">
        <v>560</v>
      </c>
      <c r="D44" s="661">
        <v>150</v>
      </c>
      <c r="E44" s="661">
        <v>174</v>
      </c>
      <c r="F44" s="754" t="s">
        <v>625</v>
      </c>
      <c r="I44" s="1089"/>
      <c r="J44" s="1139"/>
      <c r="K44" s="1139"/>
      <c r="L44" s="1139"/>
      <c r="M44" s="1139"/>
    </row>
    <row r="45" spans="1:13" ht="18.75" customHeight="1">
      <c r="A45" s="748" t="s">
        <v>626</v>
      </c>
      <c r="B45" s="985">
        <v>4317</v>
      </c>
      <c r="C45" s="646">
        <v>4853</v>
      </c>
      <c r="D45" s="646">
        <v>7662</v>
      </c>
      <c r="E45" s="646">
        <v>3736</v>
      </c>
      <c r="F45" s="754" t="s">
        <v>627</v>
      </c>
      <c r="I45" s="1089"/>
      <c r="J45" s="1139"/>
      <c r="K45" s="1139"/>
      <c r="L45" s="1139"/>
      <c r="M45" s="1089"/>
    </row>
    <row r="46" spans="1:13" ht="18.75" customHeight="1">
      <c r="A46" s="748" t="s">
        <v>628</v>
      </c>
      <c r="B46" s="996">
        <v>752</v>
      </c>
      <c r="C46" s="646">
        <v>1530</v>
      </c>
      <c r="D46" s="646">
        <v>2901</v>
      </c>
      <c r="E46" s="646">
        <v>2676</v>
      </c>
      <c r="F46" s="754" t="s">
        <v>629</v>
      </c>
      <c r="I46" s="1089"/>
      <c r="J46" s="1139"/>
      <c r="K46" s="1139"/>
      <c r="L46" s="1139"/>
      <c r="M46" s="1139"/>
    </row>
    <row r="47" spans="1:13" s="744" customFormat="1" ht="18.75" customHeight="1">
      <c r="A47" s="748" t="s">
        <v>630</v>
      </c>
      <c r="B47" s="985">
        <v>11698</v>
      </c>
      <c r="C47" s="646">
        <v>4560</v>
      </c>
      <c r="D47" s="646">
        <v>7170</v>
      </c>
      <c r="E47" s="646">
        <v>2278</v>
      </c>
      <c r="F47" s="752" t="s">
        <v>631</v>
      </c>
      <c r="I47" s="1089"/>
      <c r="J47" s="1139"/>
      <c r="K47" s="1089"/>
      <c r="L47" s="1089"/>
      <c r="M47" s="1089"/>
    </row>
    <row r="48" spans="1:13" ht="18.75" customHeight="1">
      <c r="A48" s="748" t="s">
        <v>632</v>
      </c>
      <c r="B48" s="996">
        <v>696</v>
      </c>
      <c r="C48" s="661">
        <v>380</v>
      </c>
      <c r="D48" s="661">
        <v>515</v>
      </c>
      <c r="E48" s="646">
        <v>1125</v>
      </c>
      <c r="F48" s="754" t="s">
        <v>633</v>
      </c>
      <c r="I48" s="1089"/>
      <c r="J48" s="1139"/>
      <c r="K48" s="1139"/>
      <c r="L48" s="1139"/>
      <c r="M48" s="1139"/>
    </row>
    <row r="49" spans="1:13" ht="18.75" customHeight="1">
      <c r="A49" s="748" t="s">
        <v>634</v>
      </c>
      <c r="B49" s="985">
        <v>6012</v>
      </c>
      <c r="C49" s="646">
        <v>6996</v>
      </c>
      <c r="D49" s="646">
        <v>5617</v>
      </c>
      <c r="E49" s="646">
        <v>4671</v>
      </c>
      <c r="F49" s="754" t="s">
        <v>635</v>
      </c>
      <c r="I49" s="1089"/>
      <c r="J49" s="1089"/>
      <c r="K49" s="1089"/>
      <c r="L49" s="1089"/>
      <c r="M49" s="1089"/>
    </row>
    <row r="50" spans="1:13" ht="18.75" customHeight="1">
      <c r="A50" s="748" t="s">
        <v>636</v>
      </c>
      <c r="B50" s="994">
        <v>0</v>
      </c>
      <c r="C50" s="994">
        <v>0</v>
      </c>
      <c r="D50" s="994">
        <v>0</v>
      </c>
      <c r="E50" s="661">
        <v>887</v>
      </c>
      <c r="F50" s="754" t="s">
        <v>637</v>
      </c>
      <c r="I50" s="1089"/>
      <c r="J50" s="1139"/>
      <c r="K50" s="1139"/>
      <c r="L50" s="1139"/>
      <c r="M50" s="1139"/>
    </row>
    <row r="51" spans="1:13" ht="18.75" customHeight="1">
      <c r="A51" s="748" t="s">
        <v>638</v>
      </c>
      <c r="B51" s="985">
        <v>5995</v>
      </c>
      <c r="C51" s="646">
        <v>8888</v>
      </c>
      <c r="D51" s="646">
        <v>5410</v>
      </c>
      <c r="E51" s="646">
        <v>10192</v>
      </c>
      <c r="F51" s="754" t="s">
        <v>639</v>
      </c>
      <c r="I51" s="1089"/>
      <c r="J51" s="1139"/>
      <c r="K51" s="1139"/>
      <c r="L51" s="1139"/>
      <c r="M51" s="1139"/>
    </row>
    <row r="52" spans="1:13" ht="18.75" customHeight="1">
      <c r="A52" s="748" t="s">
        <v>640</v>
      </c>
      <c r="B52" s="985">
        <v>2944</v>
      </c>
      <c r="C52" s="646">
        <v>4891</v>
      </c>
      <c r="D52" s="646">
        <v>3553</v>
      </c>
      <c r="E52" s="646">
        <v>3788</v>
      </c>
      <c r="F52" s="754" t="s">
        <v>641</v>
      </c>
      <c r="I52" s="1088"/>
      <c r="J52" s="1137"/>
      <c r="K52" s="1137"/>
      <c r="L52" s="1137"/>
      <c r="M52" s="1137"/>
    </row>
    <row r="53" spans="1:13" ht="18.75" customHeight="1">
      <c r="A53" s="748"/>
      <c r="B53" s="1002"/>
      <c r="F53" s="752"/>
      <c r="I53" s="1089"/>
      <c r="J53" s="1089"/>
      <c r="K53" s="1139"/>
      <c r="L53" s="1139"/>
      <c r="M53" s="1139"/>
    </row>
    <row r="54" spans="1:13" ht="18.75" customHeight="1">
      <c r="A54" s="746" t="s">
        <v>642</v>
      </c>
      <c r="B54" s="995">
        <v>43782</v>
      </c>
      <c r="C54" s="510">
        <v>30185</v>
      </c>
      <c r="D54" s="510">
        <v>26657</v>
      </c>
      <c r="E54" s="510">
        <v>19630</v>
      </c>
      <c r="F54" s="755" t="s">
        <v>459</v>
      </c>
      <c r="I54" s="1089"/>
      <c r="J54" s="1139"/>
      <c r="K54" s="1139"/>
      <c r="L54" s="1139"/>
      <c r="M54" s="1139"/>
    </row>
    <row r="55" spans="1:13" ht="18.75" customHeight="1">
      <c r="A55" s="748" t="s">
        <v>643</v>
      </c>
      <c r="B55" s="985">
        <v>4928</v>
      </c>
      <c r="C55" s="646">
        <v>17526</v>
      </c>
      <c r="D55" s="646">
        <v>8748</v>
      </c>
      <c r="E55" s="646">
        <v>4694</v>
      </c>
      <c r="F55" s="752" t="s">
        <v>644</v>
      </c>
      <c r="I55" s="1089"/>
      <c r="J55" s="1139"/>
      <c r="K55" s="1139"/>
      <c r="L55" s="1139"/>
      <c r="M55" s="1139"/>
    </row>
    <row r="56" spans="1:13" ht="18.75" customHeight="1">
      <c r="A56" s="748" t="s">
        <v>645</v>
      </c>
      <c r="B56" s="985">
        <v>9156</v>
      </c>
      <c r="C56" s="646">
        <v>1696</v>
      </c>
      <c r="D56" s="646">
        <v>1330</v>
      </c>
      <c r="E56" s="661">
        <v>513</v>
      </c>
      <c r="F56" s="752" t="s">
        <v>646</v>
      </c>
      <c r="I56" s="1089"/>
      <c r="J56" s="1139"/>
      <c r="K56" s="1139"/>
      <c r="L56" s="1139"/>
      <c r="M56" s="1139"/>
    </row>
    <row r="57" spans="1:13" ht="18.75" customHeight="1">
      <c r="A57" s="748" t="s">
        <v>647</v>
      </c>
      <c r="B57" s="985">
        <v>1752</v>
      </c>
      <c r="C57" s="646">
        <v>2719</v>
      </c>
      <c r="D57" s="646">
        <v>5076</v>
      </c>
      <c r="E57" s="646">
        <v>5314</v>
      </c>
      <c r="F57" s="752" t="s">
        <v>648</v>
      </c>
      <c r="I57" s="1089"/>
      <c r="J57" s="1139"/>
      <c r="K57" s="1139"/>
      <c r="L57" s="1139"/>
      <c r="M57" s="1139"/>
    </row>
    <row r="58" spans="1:13" ht="18.75" customHeight="1">
      <c r="A58" s="748" t="s">
        <v>649</v>
      </c>
      <c r="B58" s="985">
        <v>5654</v>
      </c>
      <c r="C58" s="646">
        <v>2507</v>
      </c>
      <c r="D58" s="646">
        <v>1940</v>
      </c>
      <c r="E58" s="646">
        <v>3958</v>
      </c>
      <c r="F58" s="752" t="s">
        <v>650</v>
      </c>
      <c r="I58" s="1089"/>
      <c r="J58" s="1089"/>
      <c r="K58" s="1089"/>
      <c r="L58" s="1089"/>
      <c r="M58" s="1089"/>
    </row>
    <row r="59" spans="1:13" ht="18.75" customHeight="1">
      <c r="A59" s="748" t="s">
        <v>651</v>
      </c>
      <c r="B59" s="985">
        <v>21946</v>
      </c>
      <c r="C59" s="646">
        <v>5300</v>
      </c>
      <c r="D59" s="646">
        <v>9012</v>
      </c>
      <c r="E59" s="646">
        <v>4484</v>
      </c>
      <c r="F59" s="754" t="s">
        <v>652</v>
      </c>
      <c r="I59" s="1026"/>
      <c r="J59" s="1026"/>
      <c r="K59" s="1026"/>
      <c r="L59" s="1026"/>
      <c r="M59" s="1026"/>
    </row>
    <row r="60" spans="1:13" ht="18.75" customHeight="1">
      <c r="A60" s="756" t="s">
        <v>653</v>
      </c>
      <c r="B60" s="996">
        <v>346</v>
      </c>
      <c r="C60" s="661">
        <v>437</v>
      </c>
      <c r="D60" s="661">
        <v>551</v>
      </c>
      <c r="E60" s="661">
        <v>667</v>
      </c>
      <c r="F60" s="757" t="s">
        <v>654</v>
      </c>
      <c r="I60" s="1026"/>
      <c r="J60" s="1026"/>
      <c r="K60" s="1026"/>
      <c r="L60" s="1026"/>
      <c r="M60" s="1026"/>
    </row>
    <row r="61" spans="1:13" ht="18.75" customHeight="1">
      <c r="A61" s="756"/>
      <c r="B61" s="756"/>
      <c r="C61" s="661"/>
      <c r="D61" s="661"/>
      <c r="E61" s="661"/>
      <c r="F61" s="757"/>
      <c r="I61" s="1026"/>
      <c r="J61" s="1026"/>
      <c r="K61" s="1026"/>
      <c r="L61" s="1026"/>
      <c r="M61" s="1026"/>
    </row>
    <row r="62" spans="1:13" ht="18.75" customHeight="1">
      <c r="A62" s="756"/>
      <c r="B62" s="756"/>
      <c r="C62" s="661"/>
      <c r="D62" s="661"/>
      <c r="E62" s="661"/>
      <c r="F62" s="757"/>
      <c r="I62" s="1026"/>
      <c r="J62" s="1026"/>
      <c r="K62" s="1026"/>
      <c r="L62" s="1026"/>
      <c r="M62" s="1026"/>
    </row>
    <row r="63" spans="1:13" ht="18.75" customHeight="1">
      <c r="A63" s="756"/>
      <c r="B63" s="756"/>
      <c r="C63" s="661"/>
      <c r="D63" s="661"/>
      <c r="E63" s="661"/>
      <c r="F63" s="757"/>
      <c r="I63" s="1026"/>
      <c r="J63" s="1026"/>
      <c r="K63" s="1026"/>
      <c r="L63" s="1026"/>
      <c r="M63" s="1026"/>
    </row>
    <row r="64" spans="1:13" ht="18.75" customHeight="1">
      <c r="A64" s="756"/>
      <c r="B64" s="756"/>
      <c r="C64" s="661"/>
      <c r="D64" s="661"/>
      <c r="E64" s="661"/>
      <c r="F64" s="757"/>
      <c r="I64" s="1026"/>
      <c r="J64" s="1026"/>
      <c r="K64" s="1026"/>
      <c r="L64" s="1026"/>
      <c r="M64" s="1026"/>
    </row>
    <row r="65" spans="1:13" ht="18.75" customHeight="1">
      <c r="A65" s="41" t="s">
        <v>928</v>
      </c>
      <c r="B65" s="180"/>
      <c r="C65" s="179"/>
      <c r="D65" s="179"/>
      <c r="E65" s="179"/>
      <c r="F65" s="5" t="s">
        <v>927</v>
      </c>
      <c r="I65" s="1026"/>
      <c r="J65" s="1026"/>
      <c r="K65" s="1026"/>
      <c r="L65" s="1026"/>
      <c r="M65" s="1026"/>
    </row>
    <row r="66" spans="1:13" ht="18.75" customHeight="1">
      <c r="A66" s="756"/>
      <c r="B66" s="756"/>
      <c r="C66" s="661"/>
      <c r="D66" s="661"/>
      <c r="E66" s="661"/>
      <c r="F66" s="757"/>
      <c r="I66" s="1026"/>
      <c r="J66" s="1026"/>
      <c r="K66" s="1026"/>
      <c r="L66" s="1026"/>
      <c r="M66" s="1026"/>
    </row>
    <row r="67" spans="1:13" ht="20.25" customHeight="1">
      <c r="A67" s="733" t="s">
        <v>851</v>
      </c>
      <c r="B67" s="733"/>
      <c r="C67" s="734"/>
      <c r="D67" s="734"/>
      <c r="E67" s="761"/>
      <c r="F67" s="741" t="s">
        <v>857</v>
      </c>
      <c r="I67" s="1026"/>
      <c r="J67" s="1026"/>
      <c r="K67" s="1026"/>
      <c r="L67" s="1026"/>
      <c r="M67" s="1026"/>
    </row>
    <row r="68" spans="1:13" ht="20.25" customHeight="1">
      <c r="A68" s="736" t="s">
        <v>853</v>
      </c>
      <c r="B68" s="736"/>
      <c r="C68" s="737"/>
      <c r="D68" s="737"/>
      <c r="E68" s="761"/>
      <c r="F68" s="738" t="s">
        <v>854</v>
      </c>
      <c r="I68" s="1026"/>
      <c r="J68" s="1026"/>
      <c r="K68" s="1026"/>
      <c r="L68" s="1026"/>
      <c r="M68" s="1026"/>
    </row>
    <row r="69" spans="1:13" s="742" customFormat="1" ht="18.75" customHeight="1">
      <c r="A69" s="736" t="s">
        <v>858</v>
      </c>
      <c r="B69" s="736"/>
      <c r="C69" s="739"/>
      <c r="D69" s="739"/>
      <c r="E69" s="762"/>
      <c r="F69" s="741" t="s">
        <v>859</v>
      </c>
      <c r="I69" s="1026"/>
      <c r="J69" s="1026"/>
      <c r="K69" s="1026"/>
      <c r="L69" s="1026"/>
      <c r="M69" s="1026"/>
    </row>
    <row r="70" spans="1:13" s="742" customFormat="1" ht="18.75" customHeight="1">
      <c r="A70" s="737"/>
      <c r="B70" s="737"/>
      <c r="C70" s="739"/>
      <c r="D70" s="739"/>
      <c r="E70" s="740"/>
      <c r="F70" s="741"/>
      <c r="I70" s="1026"/>
      <c r="J70" s="1026"/>
      <c r="K70" s="1026"/>
      <c r="L70" s="1026"/>
      <c r="M70" s="1026"/>
    </row>
    <row r="71" spans="1:13" ht="15" customHeight="1">
      <c r="A71" s="756"/>
      <c r="B71" s="756"/>
      <c r="C71" s="758"/>
      <c r="D71" s="759"/>
      <c r="E71" s="759"/>
      <c r="F71" s="760"/>
      <c r="I71" s="1026"/>
      <c r="J71" s="1026"/>
      <c r="K71" s="1026"/>
      <c r="L71" s="1026"/>
      <c r="M71" s="1026"/>
    </row>
    <row r="72" spans="1:13" s="744" customFormat="1" ht="15" customHeight="1">
      <c r="A72" s="743"/>
      <c r="B72" s="1170">
        <v>2021</v>
      </c>
      <c r="C72" s="744">
        <v>2020</v>
      </c>
      <c r="D72" s="744">
        <v>2019</v>
      </c>
      <c r="E72" s="744">
        <v>2018</v>
      </c>
      <c r="F72" s="743"/>
      <c r="I72" s="1146"/>
      <c r="J72" s="1146"/>
      <c r="K72" s="1146"/>
      <c r="L72" s="1146"/>
      <c r="M72" s="1146"/>
    </row>
    <row r="73" spans="1:13" ht="5.25" customHeight="1">
      <c r="F73" s="745"/>
      <c r="I73" s="1026"/>
      <c r="J73" s="1026"/>
      <c r="K73" s="1026"/>
      <c r="L73" s="1026"/>
      <c r="M73" s="1026"/>
    </row>
    <row r="74" spans="1:13" ht="15" customHeight="1">
      <c r="A74" s="746" t="s">
        <v>661</v>
      </c>
      <c r="B74" s="995">
        <v>93899</v>
      </c>
      <c r="C74" s="932">
        <v>139101</v>
      </c>
      <c r="D74" s="932">
        <v>100701</v>
      </c>
      <c r="E74" s="932">
        <v>105213</v>
      </c>
      <c r="F74" s="753" t="s">
        <v>531</v>
      </c>
      <c r="I74" s="1088"/>
      <c r="J74" s="1137"/>
      <c r="K74" s="1137"/>
      <c r="L74" s="1137"/>
      <c r="M74" s="1137"/>
    </row>
    <row r="75" spans="1:13" ht="15" customHeight="1">
      <c r="A75" s="763" t="s">
        <v>662</v>
      </c>
      <c r="B75" s="994">
        <v>0</v>
      </c>
      <c r="C75" s="997">
        <v>0</v>
      </c>
      <c r="D75" s="997">
        <v>0</v>
      </c>
      <c r="E75" s="997">
        <v>0</v>
      </c>
      <c r="F75" s="754" t="s">
        <v>663</v>
      </c>
      <c r="I75" s="1089"/>
      <c r="J75" s="1089"/>
      <c r="K75" s="1089"/>
      <c r="L75" s="1089"/>
      <c r="M75" s="1089"/>
    </row>
    <row r="76" spans="1:13" ht="15" customHeight="1">
      <c r="A76" s="748" t="s">
        <v>664</v>
      </c>
      <c r="B76" s="985">
        <v>6313</v>
      </c>
      <c r="C76" s="997">
        <v>0</v>
      </c>
      <c r="D76" s="997">
        <v>0</v>
      </c>
      <c r="E76" s="997">
        <v>0</v>
      </c>
      <c r="F76" s="754" t="s">
        <v>665</v>
      </c>
      <c r="I76" s="1089"/>
      <c r="J76" s="1089"/>
      <c r="K76" s="1089"/>
      <c r="L76" s="1089"/>
      <c r="M76" s="1089"/>
    </row>
    <row r="77" spans="1:13" ht="15" customHeight="1">
      <c r="A77" s="748" t="s">
        <v>666</v>
      </c>
      <c r="B77" s="985">
        <v>4293</v>
      </c>
      <c r="C77" s="998">
        <v>4981</v>
      </c>
      <c r="D77" s="998">
        <v>5370</v>
      </c>
      <c r="E77" s="998">
        <v>4291</v>
      </c>
      <c r="F77" s="754" t="s">
        <v>860</v>
      </c>
      <c r="I77" s="1089"/>
      <c r="J77" s="1139"/>
      <c r="K77" s="1139"/>
      <c r="L77" s="1139"/>
      <c r="M77" s="1139"/>
    </row>
    <row r="78" spans="1:13" ht="15" customHeight="1">
      <c r="A78" s="748" t="s">
        <v>674</v>
      </c>
      <c r="B78" s="996">
        <v>6401</v>
      </c>
      <c r="C78" s="998">
        <v>4013</v>
      </c>
      <c r="D78" s="998">
        <v>9782</v>
      </c>
      <c r="E78" s="998">
        <v>4285</v>
      </c>
      <c r="F78" s="754" t="s">
        <v>675</v>
      </c>
      <c r="I78" s="1089"/>
      <c r="J78" s="1139"/>
      <c r="K78" s="1139"/>
      <c r="L78" s="1139"/>
      <c r="M78" s="1139"/>
    </row>
    <row r="79" spans="1:13" ht="15" customHeight="1">
      <c r="A79" s="748" t="s">
        <v>672</v>
      </c>
      <c r="B79" s="994">
        <v>0</v>
      </c>
      <c r="C79" s="997">
        <v>0</v>
      </c>
      <c r="D79" s="998">
        <v>2970</v>
      </c>
      <c r="E79" s="998">
        <v>3653</v>
      </c>
      <c r="F79" s="754" t="s">
        <v>673</v>
      </c>
      <c r="I79" s="1089"/>
      <c r="J79" s="1139"/>
      <c r="K79" s="1139"/>
      <c r="L79" s="1089"/>
      <c r="M79" s="1089"/>
    </row>
    <row r="80" spans="1:13" s="744" customFormat="1" ht="15" customHeight="1">
      <c r="A80" s="748" t="s">
        <v>668</v>
      </c>
      <c r="B80" s="994">
        <v>0</v>
      </c>
      <c r="C80" s="998">
        <v>6587</v>
      </c>
      <c r="D80" s="998">
        <v>5627</v>
      </c>
      <c r="E80" s="998">
        <v>2314</v>
      </c>
      <c r="F80" s="754" t="s">
        <v>669</v>
      </c>
      <c r="G80" s="731"/>
      <c r="I80" s="1089"/>
      <c r="J80" s="1139"/>
      <c r="K80" s="1139"/>
      <c r="L80" s="1139"/>
      <c r="M80" s="1089"/>
    </row>
    <row r="81" spans="1:13" s="744" customFormat="1" ht="15" customHeight="1">
      <c r="A81" s="748" t="s">
        <v>670</v>
      </c>
      <c r="B81" s="996">
        <v>8456</v>
      </c>
      <c r="C81" s="997">
        <v>0</v>
      </c>
      <c r="D81" s="999">
        <v>159</v>
      </c>
      <c r="E81" s="999">
        <v>755</v>
      </c>
      <c r="F81" s="754" t="s">
        <v>671</v>
      </c>
      <c r="G81" s="731"/>
      <c r="I81" s="1089"/>
      <c r="J81" s="1089"/>
      <c r="K81" s="1089"/>
      <c r="L81" s="1089"/>
      <c r="M81" s="1089"/>
    </row>
    <row r="82" spans="1:13" s="744" customFormat="1" ht="15" customHeight="1">
      <c r="A82" s="748" t="s">
        <v>676</v>
      </c>
      <c r="B82" s="985">
        <v>2950</v>
      </c>
      <c r="C82" s="998">
        <v>5301</v>
      </c>
      <c r="D82" s="998">
        <v>2261</v>
      </c>
      <c r="E82" s="998">
        <v>1243</v>
      </c>
      <c r="F82" s="754" t="s">
        <v>677</v>
      </c>
      <c r="G82" s="731"/>
      <c r="I82" s="1089"/>
      <c r="J82" s="1139"/>
      <c r="K82" s="1139"/>
      <c r="L82" s="1139"/>
      <c r="M82" s="1089"/>
    </row>
    <row r="83" spans="1:13" s="744" customFormat="1" ht="15" customHeight="1">
      <c r="A83" s="748" t="s">
        <v>678</v>
      </c>
      <c r="B83" s="994">
        <v>0</v>
      </c>
      <c r="C83" s="998">
        <v>4634</v>
      </c>
      <c r="D83" s="998">
        <v>5932</v>
      </c>
      <c r="E83" s="998">
        <v>10977</v>
      </c>
      <c r="F83" s="754" t="s">
        <v>679</v>
      </c>
      <c r="G83" s="731"/>
      <c r="I83" s="1089"/>
      <c r="J83" s="1139"/>
      <c r="K83" s="1139"/>
      <c r="L83" s="1139"/>
      <c r="M83" s="1139"/>
    </row>
    <row r="84" spans="1:13" s="744" customFormat="1" ht="15" customHeight="1">
      <c r="A84" s="748" t="s">
        <v>680</v>
      </c>
      <c r="B84" s="994">
        <v>0</v>
      </c>
      <c r="C84" s="997">
        <v>0</v>
      </c>
      <c r="D84" s="998">
        <v>1088</v>
      </c>
      <c r="E84" s="998">
        <v>1691</v>
      </c>
      <c r="F84" s="754" t="s">
        <v>681</v>
      </c>
      <c r="G84" s="731"/>
      <c r="I84" s="1089"/>
      <c r="J84" s="1139"/>
      <c r="K84" s="1139"/>
      <c r="L84" s="1089"/>
      <c r="M84" s="1089"/>
    </row>
    <row r="85" spans="1:13" s="744" customFormat="1" ht="15" customHeight="1">
      <c r="A85" s="748" t="s">
        <v>682</v>
      </c>
      <c r="B85" s="985">
        <v>11738</v>
      </c>
      <c r="C85" s="998">
        <v>34768</v>
      </c>
      <c r="D85" s="998">
        <v>2667</v>
      </c>
      <c r="E85" s="998">
        <v>3620</v>
      </c>
      <c r="F85" s="754" t="s">
        <v>683</v>
      </c>
      <c r="G85" s="731"/>
      <c r="I85" s="1089"/>
      <c r="J85" s="1139"/>
      <c r="K85" s="1139"/>
      <c r="L85" s="1139"/>
      <c r="M85" s="1139"/>
    </row>
    <row r="86" spans="1:13" s="744" customFormat="1" ht="15" customHeight="1">
      <c r="A86" s="748" t="s">
        <v>684</v>
      </c>
      <c r="B86" s="994">
        <v>0</v>
      </c>
      <c r="C86" s="998">
        <v>5776</v>
      </c>
      <c r="D86" s="998">
        <v>1459</v>
      </c>
      <c r="E86" s="998">
        <v>4171</v>
      </c>
      <c r="F86" s="754" t="s">
        <v>685</v>
      </c>
      <c r="G86" s="731"/>
      <c r="I86" s="1089"/>
      <c r="J86" s="1139"/>
      <c r="K86" s="1139"/>
      <c r="L86" s="1139"/>
      <c r="M86" s="1089"/>
    </row>
    <row r="87" spans="1:13" ht="15" customHeight="1">
      <c r="A87" s="748" t="s">
        <v>686</v>
      </c>
      <c r="B87" s="985">
        <v>7175</v>
      </c>
      <c r="C87" s="998">
        <v>9550</v>
      </c>
      <c r="D87" s="998">
        <v>8026</v>
      </c>
      <c r="E87" s="998">
        <v>14819</v>
      </c>
      <c r="F87" s="754" t="s">
        <v>687</v>
      </c>
      <c r="I87" s="1089"/>
      <c r="J87" s="1139"/>
      <c r="K87" s="1139"/>
      <c r="L87" s="1139"/>
      <c r="M87" s="1139"/>
    </row>
    <row r="88" spans="1:13" ht="15" customHeight="1">
      <c r="A88" s="748" t="s">
        <v>688</v>
      </c>
      <c r="B88" s="985">
        <v>13650</v>
      </c>
      <c r="C88" s="998">
        <v>7149</v>
      </c>
      <c r="D88" s="998">
        <v>7434</v>
      </c>
      <c r="E88" s="998">
        <v>8350</v>
      </c>
      <c r="F88" s="754" t="s">
        <v>689</v>
      </c>
      <c r="I88" s="1089"/>
      <c r="J88" s="1139"/>
      <c r="K88" s="1139"/>
      <c r="L88" s="1139"/>
      <c r="M88" s="1139"/>
    </row>
    <row r="89" spans="1:13" ht="15" customHeight="1">
      <c r="A89" s="748" t="s">
        <v>918</v>
      </c>
      <c r="B89" s="985">
        <v>2255</v>
      </c>
      <c r="C89" s="994">
        <v>0</v>
      </c>
      <c r="D89" s="994">
        <v>0</v>
      </c>
      <c r="E89" s="994">
        <v>0</v>
      </c>
      <c r="F89" s="754" t="s">
        <v>917</v>
      </c>
      <c r="I89" s="1089"/>
      <c r="J89" s="1139"/>
      <c r="K89" s="1139"/>
      <c r="L89" s="1139"/>
      <c r="M89" s="1139"/>
    </row>
    <row r="90" spans="1:13" ht="15" customHeight="1">
      <c r="A90" s="748" t="s">
        <v>690</v>
      </c>
      <c r="B90" s="985">
        <v>7043</v>
      </c>
      <c r="C90" s="998">
        <v>11384</v>
      </c>
      <c r="D90" s="998">
        <v>12072</v>
      </c>
      <c r="E90" s="998">
        <v>13848</v>
      </c>
      <c r="F90" s="754" t="s">
        <v>691</v>
      </c>
      <c r="I90" s="1089"/>
      <c r="J90" s="1089"/>
      <c r="K90" s="1089"/>
      <c r="L90" s="1089"/>
      <c r="M90" s="1139"/>
    </row>
    <row r="91" spans="1:13" ht="15" customHeight="1">
      <c r="A91" s="748" t="s">
        <v>692</v>
      </c>
      <c r="B91" s="985">
        <v>4279</v>
      </c>
      <c r="C91" s="998">
        <v>10445</v>
      </c>
      <c r="D91" s="998">
        <v>5962</v>
      </c>
      <c r="E91" s="998">
        <v>5602</v>
      </c>
      <c r="F91" s="754" t="s">
        <v>693</v>
      </c>
      <c r="G91" s="744"/>
      <c r="I91" s="1089"/>
      <c r="J91" s="1139"/>
      <c r="K91" s="1139"/>
      <c r="L91" s="1139"/>
      <c r="M91" s="1139"/>
    </row>
    <row r="92" spans="1:13" ht="15" customHeight="1">
      <c r="A92" s="748" t="s">
        <v>694</v>
      </c>
      <c r="B92" s="985">
        <v>10471</v>
      </c>
      <c r="C92" s="998">
        <v>20015</v>
      </c>
      <c r="D92" s="998">
        <v>18555</v>
      </c>
      <c r="E92" s="998">
        <v>22397</v>
      </c>
      <c r="F92" s="754" t="s">
        <v>695</v>
      </c>
      <c r="G92" s="744"/>
      <c r="I92" s="1089"/>
      <c r="J92" s="1139"/>
      <c r="K92" s="1139"/>
      <c r="L92" s="1139"/>
      <c r="M92" s="1139"/>
    </row>
    <row r="93" spans="1:13" ht="15" customHeight="1">
      <c r="A93" s="748" t="s">
        <v>696</v>
      </c>
      <c r="B93" s="985">
        <v>8875</v>
      </c>
      <c r="C93" s="998">
        <v>14498</v>
      </c>
      <c r="D93" s="998">
        <v>11337</v>
      </c>
      <c r="E93" s="998">
        <v>3197</v>
      </c>
      <c r="F93" s="754" t="s">
        <v>697</v>
      </c>
      <c r="I93" s="1089"/>
      <c r="J93" s="1139"/>
      <c r="K93" s="1139"/>
      <c r="L93" s="1139"/>
      <c r="M93" s="1139"/>
    </row>
    <row r="94" spans="1:13" ht="15" customHeight="1">
      <c r="A94" s="748"/>
      <c r="B94" s="1000"/>
      <c r="C94" s="1001"/>
      <c r="D94" s="1001"/>
      <c r="E94" s="1001"/>
      <c r="F94" s="752"/>
      <c r="I94" s="1089"/>
      <c r="J94" s="1139"/>
      <c r="K94" s="1139"/>
      <c r="L94" s="1139"/>
      <c r="M94" s="1139"/>
    </row>
    <row r="95" spans="1:13" ht="15" customHeight="1">
      <c r="A95" s="746" t="s">
        <v>470</v>
      </c>
      <c r="B95" s="995">
        <v>40964</v>
      </c>
      <c r="C95" s="932">
        <v>35085</v>
      </c>
      <c r="D95" s="932">
        <v>43267</v>
      </c>
      <c r="E95" s="932">
        <v>51866</v>
      </c>
      <c r="F95" s="753" t="s">
        <v>461</v>
      </c>
      <c r="I95" s="1088"/>
      <c r="J95" s="1137"/>
      <c r="K95" s="1137"/>
      <c r="L95" s="1137"/>
      <c r="M95" s="1137"/>
    </row>
    <row r="96" spans="1:13" ht="15" customHeight="1">
      <c r="A96" s="748" t="s">
        <v>698</v>
      </c>
      <c r="B96" s="985">
        <v>4834</v>
      </c>
      <c r="C96" s="998">
        <v>2087</v>
      </c>
      <c r="D96" s="998">
        <v>1259</v>
      </c>
      <c r="E96" s="999">
        <v>994</v>
      </c>
      <c r="F96" s="754" t="s">
        <v>699</v>
      </c>
      <c r="I96" s="1089"/>
      <c r="J96" s="1139"/>
      <c r="K96" s="1139"/>
      <c r="L96" s="1139"/>
      <c r="M96" s="1139"/>
    </row>
    <row r="97" spans="1:13" s="744" customFormat="1" ht="15" customHeight="1">
      <c r="A97" s="748" t="s">
        <v>700</v>
      </c>
      <c r="B97" s="996">
        <v>4344</v>
      </c>
      <c r="C97" s="998">
        <v>3032</v>
      </c>
      <c r="D97" s="998">
        <v>6273</v>
      </c>
      <c r="E97" s="998">
        <v>9140</v>
      </c>
      <c r="F97" s="754" t="s">
        <v>701</v>
      </c>
      <c r="I97" s="1089"/>
      <c r="J97" s="1089"/>
      <c r="K97" s="1139"/>
      <c r="L97" s="1139"/>
      <c r="M97" s="1139"/>
    </row>
    <row r="98" spans="1:13" s="744" customFormat="1" ht="15" customHeight="1">
      <c r="A98" s="748" t="s">
        <v>702</v>
      </c>
      <c r="B98" s="985">
        <v>3557</v>
      </c>
      <c r="C98" s="999">
        <v>178</v>
      </c>
      <c r="D98" s="998">
        <v>1590</v>
      </c>
      <c r="E98" s="998">
        <v>7673</v>
      </c>
      <c r="F98" s="764" t="s">
        <v>703</v>
      </c>
      <c r="I98" s="1089"/>
      <c r="J98" s="1139"/>
      <c r="K98" s="1139"/>
      <c r="L98" s="1139"/>
      <c r="M98" s="1139"/>
    </row>
    <row r="99" spans="1:13" s="744" customFormat="1" ht="15" customHeight="1">
      <c r="A99" s="748" t="s">
        <v>704</v>
      </c>
      <c r="B99" s="985">
        <v>5319</v>
      </c>
      <c r="C99" s="998">
        <v>5255</v>
      </c>
      <c r="D99" s="998">
        <v>1184</v>
      </c>
      <c r="E99" s="998">
        <v>4406</v>
      </c>
      <c r="F99" s="764" t="s">
        <v>705</v>
      </c>
      <c r="I99" s="1089"/>
      <c r="J99" s="1139"/>
      <c r="K99" s="1139"/>
      <c r="L99" s="1089"/>
      <c r="M99" s="1089"/>
    </row>
    <row r="100" spans="1:13" ht="15" customHeight="1">
      <c r="A100" s="748" t="s">
        <v>706</v>
      </c>
      <c r="B100" s="994">
        <v>0</v>
      </c>
      <c r="C100" s="998">
        <v>4590</v>
      </c>
      <c r="D100" s="998">
        <v>6141</v>
      </c>
      <c r="E100" s="998">
        <v>7014</v>
      </c>
      <c r="F100" s="754" t="s">
        <v>707</v>
      </c>
      <c r="I100" s="1089"/>
      <c r="J100" s="1139"/>
      <c r="K100" s="1139"/>
      <c r="L100" s="1139"/>
      <c r="M100" s="1139"/>
    </row>
    <row r="101" spans="1:13" s="744" customFormat="1" ht="15" customHeight="1">
      <c r="A101" s="748" t="s">
        <v>708</v>
      </c>
      <c r="B101" s="985">
        <v>20502</v>
      </c>
      <c r="C101" s="997">
        <v>0</v>
      </c>
      <c r="D101" s="997">
        <v>0</v>
      </c>
      <c r="E101" s="999">
        <v>1</v>
      </c>
      <c r="F101" s="754" t="s">
        <v>709</v>
      </c>
      <c r="I101" s="1089"/>
      <c r="J101" s="1089"/>
      <c r="K101" s="1089"/>
      <c r="L101" s="1089"/>
      <c r="M101" s="1089"/>
    </row>
    <row r="102" spans="1:13" s="744" customFormat="1" ht="15" customHeight="1">
      <c r="A102" s="748" t="s">
        <v>710</v>
      </c>
      <c r="B102" s="994">
        <v>0</v>
      </c>
      <c r="C102" s="998">
        <v>10430</v>
      </c>
      <c r="D102" s="998">
        <v>18465</v>
      </c>
      <c r="E102" s="998">
        <v>13630</v>
      </c>
      <c r="F102" s="754" t="s">
        <v>711</v>
      </c>
      <c r="I102" s="1089"/>
      <c r="J102" s="1139"/>
      <c r="K102" s="1139"/>
      <c r="L102" s="1139"/>
      <c r="M102" s="1139"/>
    </row>
    <row r="103" spans="1:13" ht="15" customHeight="1">
      <c r="A103" s="748" t="s">
        <v>712</v>
      </c>
      <c r="B103" s="985">
        <v>1405</v>
      </c>
      <c r="C103" s="997">
        <v>0</v>
      </c>
      <c r="D103" s="999">
        <v>423</v>
      </c>
      <c r="E103" s="999">
        <v>911</v>
      </c>
      <c r="F103" s="754" t="s">
        <v>713</v>
      </c>
      <c r="I103" s="1089"/>
      <c r="J103" s="1089"/>
      <c r="K103" s="1089"/>
      <c r="L103" s="1089"/>
      <c r="M103" s="1089"/>
    </row>
    <row r="104" spans="1:13" s="744" customFormat="1" ht="15" customHeight="1">
      <c r="A104" s="748" t="s">
        <v>714</v>
      </c>
      <c r="B104" s="996">
        <v>1003</v>
      </c>
      <c r="C104" s="998">
        <v>9513</v>
      </c>
      <c r="D104" s="998">
        <v>7932</v>
      </c>
      <c r="E104" s="998">
        <v>8097</v>
      </c>
      <c r="F104" s="754" t="s">
        <v>715</v>
      </c>
      <c r="I104" s="1089"/>
      <c r="J104" s="1139"/>
      <c r="K104" s="1139"/>
      <c r="L104" s="1139"/>
      <c r="M104" s="1089"/>
    </row>
    <row r="105" spans="1:13" ht="15" customHeight="1">
      <c r="A105" s="748"/>
      <c r="B105" s="1002"/>
      <c r="C105" s="1001"/>
      <c r="D105" s="1001"/>
      <c r="E105" s="1001"/>
      <c r="F105" s="752"/>
      <c r="I105" s="1088"/>
      <c r="J105" s="1137"/>
      <c r="K105" s="1137"/>
      <c r="L105" s="1137"/>
      <c r="M105" s="1137"/>
    </row>
    <row r="106" spans="1:13" ht="15" customHeight="1">
      <c r="A106" s="746" t="s">
        <v>716</v>
      </c>
      <c r="B106" s="995">
        <v>10568</v>
      </c>
      <c r="C106" s="932">
        <v>17890</v>
      </c>
      <c r="D106" s="932">
        <v>9079</v>
      </c>
      <c r="E106" s="932">
        <v>6720</v>
      </c>
      <c r="F106" s="753" t="s">
        <v>462</v>
      </c>
      <c r="I106" s="1089"/>
      <c r="J106" s="1139"/>
      <c r="K106" s="1089"/>
      <c r="L106" s="1139"/>
      <c r="M106" s="1089"/>
    </row>
    <row r="107" spans="1:13" ht="15" customHeight="1">
      <c r="A107" s="748" t="s">
        <v>717</v>
      </c>
      <c r="B107" s="996">
        <v>1206</v>
      </c>
      <c r="C107" s="998">
        <v>1218</v>
      </c>
      <c r="D107" s="999">
        <v>720</v>
      </c>
      <c r="E107" s="998">
        <v>1640</v>
      </c>
      <c r="F107" s="754" t="s">
        <v>718</v>
      </c>
      <c r="I107" s="1089"/>
      <c r="J107" s="1139"/>
      <c r="K107" s="1139"/>
      <c r="L107" s="1139"/>
      <c r="M107" s="1139"/>
    </row>
    <row r="108" spans="1:13" ht="15" customHeight="1">
      <c r="A108" s="748" t="s">
        <v>719</v>
      </c>
      <c r="B108" s="985">
        <v>3725</v>
      </c>
      <c r="C108" s="998">
        <v>6799</v>
      </c>
      <c r="D108" s="998">
        <v>5152</v>
      </c>
      <c r="E108" s="998">
        <v>1847</v>
      </c>
      <c r="F108" s="754" t="s">
        <v>720</v>
      </c>
      <c r="I108" s="1089"/>
      <c r="J108" s="1139"/>
      <c r="K108" s="1139"/>
      <c r="L108" s="1139"/>
      <c r="M108" s="1139"/>
    </row>
    <row r="109" spans="1:13" ht="15" customHeight="1">
      <c r="A109" s="748" t="s">
        <v>721</v>
      </c>
      <c r="B109" s="985">
        <v>5637</v>
      </c>
      <c r="C109" s="998">
        <v>9873</v>
      </c>
      <c r="D109" s="998">
        <v>3207</v>
      </c>
      <c r="E109" s="998">
        <v>3233</v>
      </c>
      <c r="F109" s="754" t="s">
        <v>722</v>
      </c>
      <c r="I109" s="1088"/>
      <c r="J109" s="1137"/>
      <c r="K109" s="1137"/>
      <c r="L109" s="1137"/>
      <c r="M109" s="1137"/>
    </row>
    <row r="110" spans="1:13" ht="15" customHeight="1">
      <c r="A110" s="748"/>
      <c r="B110" s="1002"/>
      <c r="C110" s="1001"/>
      <c r="D110" s="1001"/>
      <c r="E110" s="1001"/>
      <c r="F110" s="752"/>
      <c r="I110" s="1089"/>
      <c r="J110" s="1139"/>
      <c r="K110" s="1139"/>
      <c r="L110" s="1139"/>
      <c r="M110" s="1139"/>
    </row>
    <row r="111" spans="1:13" ht="15" customHeight="1">
      <c r="A111" s="746" t="s">
        <v>723</v>
      </c>
      <c r="B111" s="995">
        <v>41695</v>
      </c>
      <c r="C111" s="932">
        <v>25331</v>
      </c>
      <c r="D111" s="932">
        <v>62147</v>
      </c>
      <c r="E111" s="932">
        <v>46155</v>
      </c>
      <c r="F111" s="753" t="s">
        <v>463</v>
      </c>
      <c r="I111" s="1089"/>
      <c r="J111" s="1139"/>
      <c r="K111" s="1139"/>
      <c r="L111" s="1139"/>
      <c r="M111" s="1139"/>
    </row>
    <row r="112" spans="1:13" ht="15" customHeight="1">
      <c r="A112" s="748" t="s">
        <v>724</v>
      </c>
      <c r="B112" s="985">
        <v>8450</v>
      </c>
      <c r="C112" s="998">
        <v>3569</v>
      </c>
      <c r="D112" s="998">
        <v>9525</v>
      </c>
      <c r="E112" s="998">
        <v>9940</v>
      </c>
      <c r="F112" s="754" t="s">
        <v>725</v>
      </c>
      <c r="I112" s="1089"/>
      <c r="J112" s="1139"/>
      <c r="K112" s="1139"/>
      <c r="L112" s="1139"/>
      <c r="M112" s="1139"/>
    </row>
    <row r="113" spans="1:13" ht="15" customHeight="1">
      <c r="A113" s="748" t="s">
        <v>726</v>
      </c>
      <c r="B113" s="985">
        <v>13967</v>
      </c>
      <c r="C113" s="998">
        <v>1964</v>
      </c>
      <c r="D113" s="998">
        <v>1791</v>
      </c>
      <c r="E113" s="998">
        <v>1483</v>
      </c>
      <c r="F113" s="754" t="s">
        <v>727</v>
      </c>
      <c r="I113" s="1089"/>
      <c r="J113" s="1139"/>
      <c r="K113" s="1139"/>
      <c r="L113" s="1139"/>
      <c r="M113" s="1139"/>
    </row>
    <row r="114" spans="1:13" ht="15" customHeight="1">
      <c r="A114" s="748" t="s">
        <v>728</v>
      </c>
      <c r="B114" s="985">
        <v>3864</v>
      </c>
      <c r="C114" s="998">
        <v>2372</v>
      </c>
      <c r="D114" s="998">
        <v>3033</v>
      </c>
      <c r="E114" s="998">
        <v>2190</v>
      </c>
      <c r="F114" s="754" t="s">
        <v>729</v>
      </c>
      <c r="I114" s="1089"/>
      <c r="J114" s="1139"/>
      <c r="K114" s="1139"/>
      <c r="L114" s="1139"/>
      <c r="M114" s="1089"/>
    </row>
    <row r="115" spans="1:13" ht="15" customHeight="1">
      <c r="A115" s="748" t="s">
        <v>730</v>
      </c>
      <c r="B115" s="996">
        <v>5089</v>
      </c>
      <c r="C115" s="998">
        <v>3664</v>
      </c>
      <c r="D115" s="998">
        <v>6089</v>
      </c>
      <c r="E115" s="998">
        <v>6171</v>
      </c>
      <c r="F115" s="754" t="s">
        <v>731</v>
      </c>
      <c r="I115" s="1088"/>
      <c r="J115" s="1137"/>
      <c r="K115" s="1137"/>
      <c r="L115" s="1088"/>
      <c r="M115" s="1137"/>
    </row>
    <row r="116" spans="1:13" ht="15" customHeight="1">
      <c r="A116" s="748" t="s">
        <v>732</v>
      </c>
      <c r="B116" s="985">
        <v>10325</v>
      </c>
      <c r="C116" s="998">
        <v>13762</v>
      </c>
      <c r="D116" s="998">
        <v>41709</v>
      </c>
      <c r="E116" s="998">
        <v>26371</v>
      </c>
      <c r="F116" s="754" t="s">
        <v>733</v>
      </c>
      <c r="I116" s="1089"/>
      <c r="J116" s="1139"/>
      <c r="K116" s="1139"/>
      <c r="L116" s="1089"/>
      <c r="M116" s="1139"/>
    </row>
    <row r="117" spans="1:13" s="744" customFormat="1" ht="15" customHeight="1">
      <c r="A117" s="748"/>
      <c r="B117" s="1002"/>
      <c r="C117" s="1003"/>
      <c r="D117" s="1003"/>
      <c r="E117" s="1003"/>
      <c r="F117" s="752"/>
      <c r="I117" s="1088"/>
      <c r="J117" s="1088"/>
      <c r="K117" s="1088"/>
      <c r="L117" s="1137"/>
      <c r="M117" s="1137"/>
    </row>
    <row r="118" spans="1:13" ht="15" customHeight="1">
      <c r="A118" s="746" t="s">
        <v>735</v>
      </c>
      <c r="B118" s="984">
        <v>981</v>
      </c>
      <c r="C118" s="1004">
        <v>571</v>
      </c>
      <c r="D118" s="932">
        <v>1208</v>
      </c>
      <c r="E118" s="932">
        <v>5687</v>
      </c>
      <c r="F118" s="747" t="s">
        <v>519</v>
      </c>
      <c r="I118" s="1089"/>
      <c r="J118" s="1089"/>
      <c r="K118" s="1089"/>
      <c r="L118" s="1139"/>
      <c r="M118" s="1139"/>
    </row>
    <row r="119" spans="1:13" ht="15" customHeight="1">
      <c r="A119" s="748" t="s">
        <v>736</v>
      </c>
      <c r="B119" s="985">
        <v>981</v>
      </c>
      <c r="C119" s="999">
        <v>571</v>
      </c>
      <c r="D119" s="998">
        <v>1208</v>
      </c>
      <c r="E119" s="998">
        <v>5687</v>
      </c>
      <c r="F119" s="766" t="s">
        <v>737</v>
      </c>
      <c r="I119" s="1088"/>
      <c r="J119" s="1088"/>
      <c r="K119" s="1088"/>
      <c r="L119" s="1088"/>
      <c r="M119" s="1088"/>
    </row>
    <row r="120" spans="1:13" ht="15" customHeight="1">
      <c r="A120" s="748"/>
      <c r="B120" s="1002"/>
      <c r="C120" s="1001"/>
      <c r="D120" s="1001"/>
      <c r="E120" s="1001"/>
      <c r="F120" s="767"/>
      <c r="I120" s="1089"/>
      <c r="J120" s="1089"/>
      <c r="K120" s="1089"/>
      <c r="L120" s="1089"/>
      <c r="M120" s="1089"/>
    </row>
    <row r="121" spans="1:13" s="744" customFormat="1" ht="15" customHeight="1">
      <c r="A121" s="746" t="s">
        <v>738</v>
      </c>
      <c r="B121" s="984">
        <v>1944</v>
      </c>
      <c r="C121" s="932">
        <v>1588</v>
      </c>
      <c r="D121" s="1004">
        <v>337</v>
      </c>
      <c r="E121" s="1004">
        <v>281</v>
      </c>
      <c r="F121" s="747" t="s">
        <v>465</v>
      </c>
      <c r="I121" s="1088"/>
      <c r="J121" s="1137"/>
      <c r="K121" s="1137"/>
      <c r="L121" s="1137"/>
      <c r="M121" s="1137"/>
    </row>
    <row r="122" spans="1:13" s="744" customFormat="1" ht="15" customHeight="1">
      <c r="A122" s="748" t="s">
        <v>739</v>
      </c>
      <c r="B122" s="985">
        <v>1944</v>
      </c>
      <c r="C122" s="998">
        <v>1588</v>
      </c>
      <c r="D122" s="999">
        <v>337</v>
      </c>
      <c r="E122" s="999">
        <v>281</v>
      </c>
      <c r="F122" s="766" t="s">
        <v>740</v>
      </c>
      <c r="I122" s="1223"/>
      <c r="J122" s="1223"/>
      <c r="K122" s="1223"/>
      <c r="L122" s="1223"/>
      <c r="M122" s="1223"/>
    </row>
    <row r="123" spans="1:13" ht="15" customHeight="1">
      <c r="A123" s="748"/>
      <c r="B123" s="1002"/>
      <c r="C123" s="1005"/>
      <c r="D123" s="1005"/>
      <c r="E123" s="1005"/>
      <c r="F123" s="767"/>
      <c r="I123" s="1223"/>
      <c r="J123" s="1223"/>
      <c r="K123" s="1223"/>
      <c r="L123" s="1223"/>
      <c r="M123" s="1223"/>
    </row>
    <row r="124" spans="1:13" ht="15" customHeight="1">
      <c r="A124" s="746" t="s">
        <v>741</v>
      </c>
      <c r="B124" s="1006">
        <v>532</v>
      </c>
      <c r="C124" s="1004">
        <v>653</v>
      </c>
      <c r="D124" s="1004">
        <v>422</v>
      </c>
      <c r="E124" s="1004">
        <v>252</v>
      </c>
      <c r="F124" s="747" t="s">
        <v>466</v>
      </c>
      <c r="I124" s="1001"/>
      <c r="J124" s="1001"/>
      <c r="K124" s="1001"/>
      <c r="L124" s="1001"/>
      <c r="M124" s="1001"/>
    </row>
    <row r="125" spans="1:13" ht="15" customHeight="1">
      <c r="A125" s="748" t="s">
        <v>742</v>
      </c>
      <c r="B125" s="996">
        <v>532</v>
      </c>
      <c r="C125" s="999">
        <v>653</v>
      </c>
      <c r="D125" s="999">
        <v>422</v>
      </c>
      <c r="E125" s="999">
        <v>252</v>
      </c>
      <c r="F125" s="767" t="s">
        <v>743</v>
      </c>
      <c r="I125" s="1001"/>
      <c r="J125" s="1001"/>
      <c r="K125" s="1001"/>
      <c r="L125" s="1001"/>
      <c r="M125" s="1001"/>
    </row>
    <row r="126" spans="1:13" ht="15" customHeight="1">
      <c r="A126" s="748"/>
      <c r="B126" s="1002"/>
      <c r="C126" s="1007"/>
      <c r="D126" s="1007"/>
      <c r="E126" s="1007"/>
      <c r="F126" s="767"/>
      <c r="I126" s="1001"/>
      <c r="J126" s="1001"/>
      <c r="K126" s="1001"/>
      <c r="L126" s="1001"/>
      <c r="M126" s="1001"/>
    </row>
    <row r="127" spans="1:13" s="771" customFormat="1" ht="15" customHeight="1">
      <c r="A127" s="769" t="s">
        <v>19</v>
      </c>
      <c r="B127" s="1066">
        <v>459363</v>
      </c>
      <c r="C127" s="1008">
        <v>447370</v>
      </c>
      <c r="D127" s="1008">
        <v>445357</v>
      </c>
      <c r="E127" s="1008">
        <v>390659</v>
      </c>
      <c r="F127" s="770" t="s">
        <v>175</v>
      </c>
    </row>
    <row r="128" spans="1:13" s="744" customFormat="1" ht="13.15" customHeight="1">
      <c r="A128" s="772"/>
      <c r="B128" s="772"/>
      <c r="C128" s="758"/>
      <c r="D128" s="758"/>
      <c r="E128" s="758"/>
      <c r="F128" s="773"/>
    </row>
    <row r="129" spans="1:7" ht="13.15" customHeight="1">
      <c r="A129" s="774"/>
      <c r="B129" s="774"/>
      <c r="C129" s="758"/>
      <c r="D129" s="758"/>
      <c r="E129" s="758"/>
      <c r="F129" s="773"/>
    </row>
    <row r="130" spans="1:7" ht="13.15" customHeight="1">
      <c r="A130" s="774"/>
      <c r="B130" s="774"/>
      <c r="C130" s="758"/>
      <c r="D130" s="758"/>
      <c r="E130" s="758"/>
      <c r="F130" s="773"/>
    </row>
    <row r="131" spans="1:7" ht="13.15" customHeight="1">
      <c r="A131" s="756"/>
      <c r="B131" s="756"/>
      <c r="C131" s="758"/>
      <c r="D131" s="758"/>
      <c r="E131" s="758"/>
      <c r="F131" s="757"/>
    </row>
    <row r="133" spans="1:7" ht="13.15" customHeight="1">
      <c r="A133" s="775"/>
      <c r="B133" s="775"/>
      <c r="C133" s="758"/>
      <c r="D133" s="758"/>
      <c r="E133" s="758"/>
      <c r="F133" s="773"/>
    </row>
    <row r="134" spans="1:7" ht="13.15" customHeight="1">
      <c r="A134" s="776"/>
      <c r="B134" s="776"/>
      <c r="C134" s="758"/>
      <c r="D134" s="758"/>
      <c r="E134" s="758"/>
      <c r="F134" s="757"/>
    </row>
    <row r="135" spans="1:7" s="744" customFormat="1" ht="13.15" customHeight="1">
      <c r="A135" s="775"/>
      <c r="B135" s="775"/>
      <c r="C135" s="758"/>
      <c r="D135" s="758"/>
      <c r="E135" s="758"/>
      <c r="F135" s="773"/>
    </row>
    <row r="136" spans="1:7" s="744" customFormat="1" ht="13.15" customHeight="1">
      <c r="A136" s="591" t="s">
        <v>744</v>
      </c>
      <c r="B136" s="591"/>
      <c r="C136" s="616"/>
      <c r="D136" s="616"/>
      <c r="E136" s="758"/>
      <c r="F136" s="534"/>
      <c r="G136" s="531" t="s">
        <v>745</v>
      </c>
    </row>
    <row r="137" spans="1:7" ht="13.15" customHeight="1">
      <c r="A137" s="775"/>
      <c r="B137" s="775"/>
      <c r="C137" s="758"/>
      <c r="D137" s="758"/>
      <c r="E137" s="758"/>
      <c r="F137" s="773"/>
    </row>
    <row r="138" spans="1:7" ht="13.15" customHeight="1">
      <c r="F138" s="745"/>
    </row>
    <row r="139" spans="1:7" ht="13.15" customHeight="1">
      <c r="A139" s="777"/>
      <c r="B139" s="777"/>
      <c r="C139" s="768"/>
      <c r="D139" s="768"/>
      <c r="E139" s="768"/>
      <c r="F139" s="778"/>
    </row>
    <row r="140" spans="1:7" ht="14.25">
      <c r="A140" s="777"/>
      <c r="B140" s="777"/>
      <c r="C140" s="768"/>
      <c r="D140" s="768"/>
      <c r="E140" s="768"/>
      <c r="F140" s="778"/>
    </row>
    <row r="141" spans="1:7" ht="14.25">
      <c r="A141" s="777"/>
      <c r="B141" s="777"/>
      <c r="C141" s="768"/>
      <c r="D141" s="768"/>
      <c r="E141" s="768"/>
      <c r="F141" s="778"/>
    </row>
    <row r="142" spans="1:7" ht="13.15" customHeight="1">
      <c r="A142" s="777"/>
      <c r="B142" s="777"/>
      <c r="C142" s="768"/>
      <c r="D142" s="768"/>
      <c r="E142" s="768"/>
      <c r="F142" s="778"/>
    </row>
    <row r="143" spans="1:7" ht="13.15" customHeight="1">
      <c r="A143" s="777"/>
      <c r="B143" s="777"/>
      <c r="C143" s="768"/>
      <c r="D143" s="768"/>
      <c r="E143" s="768"/>
      <c r="F143" s="778"/>
    </row>
    <row r="144" spans="1:7" ht="13.15" customHeight="1">
      <c r="A144" s="777"/>
      <c r="B144" s="777"/>
      <c r="C144" s="777"/>
      <c r="D144" s="777"/>
      <c r="E144" s="768"/>
      <c r="F144" s="735"/>
    </row>
    <row r="145" spans="1:25" ht="13.15" customHeight="1">
      <c r="A145" s="777"/>
      <c r="B145" s="777"/>
      <c r="C145" s="777"/>
      <c r="D145" s="777"/>
      <c r="E145" s="768"/>
      <c r="F145" s="735"/>
    </row>
    <row r="147" spans="1:25" ht="12.75" customHeight="1">
      <c r="A147" s="771"/>
      <c r="B147" s="771"/>
      <c r="D147" s="779"/>
      <c r="E147" s="779"/>
    </row>
    <row r="148" spans="1:25" ht="12.75" customHeight="1">
      <c r="C148" s="744"/>
      <c r="D148" s="744"/>
      <c r="E148" s="768"/>
      <c r="F148" s="744"/>
    </row>
    <row r="149" spans="1:25" ht="12.75" customHeight="1"/>
    <row r="150" spans="1:25" s="742" customFormat="1" ht="12.75" customHeight="1">
      <c r="A150" s="732"/>
      <c r="B150" s="732"/>
      <c r="C150" s="730"/>
      <c r="D150" s="730"/>
      <c r="F150" s="731"/>
    </row>
    <row r="151" spans="1:25" ht="12.75" customHeight="1">
      <c r="A151" s="780"/>
      <c r="B151" s="780"/>
      <c r="C151" s="734"/>
      <c r="D151" s="734"/>
      <c r="E151" s="781"/>
    </row>
    <row r="152" spans="1:25" ht="12.75" customHeight="1"/>
    <row r="154" spans="1:25" ht="12.75" customHeight="1">
      <c r="A154" s="782"/>
      <c r="B154" s="782"/>
      <c r="C154" s="782"/>
      <c r="D154" s="782"/>
      <c r="E154" s="783"/>
      <c r="G154" s="742"/>
      <c r="H154" s="742"/>
      <c r="I154" s="742"/>
      <c r="J154" s="742"/>
      <c r="K154" s="742"/>
      <c r="L154" s="742"/>
      <c r="M154" s="742"/>
      <c r="N154" s="742"/>
      <c r="O154" s="742"/>
      <c r="P154" s="742"/>
      <c r="Q154" s="742"/>
      <c r="R154" s="742"/>
      <c r="S154" s="742"/>
      <c r="T154" s="742"/>
      <c r="U154" s="742"/>
      <c r="V154" s="742"/>
      <c r="W154" s="742"/>
      <c r="X154" s="742"/>
      <c r="Y154" s="742"/>
    </row>
    <row r="155" spans="1:25" ht="12.75" customHeight="1">
      <c r="A155" s="784"/>
      <c r="B155" s="784"/>
      <c r="C155" s="784"/>
      <c r="D155" s="784"/>
      <c r="E155" s="742"/>
      <c r="F155" s="742"/>
      <c r="G155" s="742"/>
      <c r="H155" s="742"/>
      <c r="I155" s="742"/>
      <c r="J155" s="742"/>
      <c r="K155" s="742"/>
      <c r="L155" s="742"/>
      <c r="M155" s="742"/>
      <c r="N155" s="742"/>
      <c r="O155" s="742"/>
      <c r="P155" s="742"/>
      <c r="Q155" s="742"/>
      <c r="R155" s="742"/>
      <c r="S155" s="742"/>
      <c r="T155" s="742"/>
      <c r="U155" s="742"/>
      <c r="V155" s="742"/>
      <c r="W155" s="742"/>
      <c r="X155" s="742"/>
      <c r="Y155" s="742"/>
    </row>
    <row r="156" spans="1:25" ht="8.85" customHeight="1"/>
    <row r="157" spans="1:25" ht="13.5" customHeight="1">
      <c r="A157" s="782"/>
      <c r="B157" s="782"/>
      <c r="C157" s="782"/>
      <c r="D157" s="782"/>
      <c r="E157" s="785"/>
    </row>
    <row r="158" spans="1:25" ht="13.5" customHeight="1">
      <c r="E158" s="786"/>
    </row>
    <row r="159" spans="1:25" ht="15" customHeight="1">
      <c r="E159" s="787"/>
    </row>
    <row r="160" spans="1:25" ht="15" customHeight="1">
      <c r="A160" s="788"/>
      <c r="B160" s="788"/>
      <c r="C160" s="789"/>
      <c r="D160" s="789"/>
      <c r="E160" s="785"/>
    </row>
    <row r="161" spans="1:5" ht="15" customHeight="1">
      <c r="A161" s="790"/>
      <c r="B161" s="790"/>
      <c r="C161" s="775"/>
      <c r="D161" s="775"/>
      <c r="E161" s="786"/>
    </row>
    <row r="162" spans="1:5" ht="15" customHeight="1">
      <c r="A162" s="788"/>
      <c r="B162" s="788"/>
      <c r="C162" s="789"/>
      <c r="D162" s="789"/>
      <c r="E162" s="786"/>
    </row>
    <row r="163" spans="1:5" ht="15" customHeight="1">
      <c r="A163" s="788"/>
      <c r="B163" s="788"/>
      <c r="C163" s="789"/>
      <c r="D163" s="789"/>
      <c r="E163" s="786"/>
    </row>
    <row r="164" spans="1:5" ht="15" customHeight="1">
      <c r="A164" s="791"/>
      <c r="B164" s="791"/>
      <c r="C164" s="792"/>
      <c r="D164" s="792"/>
      <c r="E164" s="786"/>
    </row>
    <row r="165" spans="1:5" ht="15" customHeight="1">
      <c r="A165" s="793"/>
      <c r="B165" s="793"/>
      <c r="C165" s="774"/>
      <c r="D165" s="774"/>
      <c r="E165" s="787"/>
    </row>
    <row r="166" spans="1:5" ht="15" customHeight="1">
      <c r="A166" s="790"/>
      <c r="B166" s="790"/>
      <c r="C166" s="775"/>
      <c r="D166" s="775"/>
      <c r="E166" s="786"/>
    </row>
    <row r="167" spans="1:5" ht="15" customHeight="1">
      <c r="A167" s="790"/>
      <c r="B167" s="790"/>
      <c r="C167" s="775"/>
      <c r="D167" s="775"/>
      <c r="E167" s="786"/>
    </row>
    <row r="168" spans="1:5" ht="15" customHeight="1">
      <c r="A168" s="794"/>
      <c r="B168" s="794"/>
      <c r="C168" s="795"/>
      <c r="D168" s="795"/>
      <c r="E168" s="785"/>
    </row>
    <row r="169" spans="1:5" ht="15" customHeight="1">
      <c r="A169" s="793"/>
      <c r="B169" s="793"/>
      <c r="C169" s="774"/>
      <c r="D169" s="774"/>
      <c r="E169" s="786"/>
    </row>
    <row r="170" spans="1:5" ht="15" customHeight="1">
      <c r="A170" s="793"/>
      <c r="B170" s="793"/>
      <c r="C170" s="774"/>
      <c r="D170" s="774"/>
      <c r="E170" s="786"/>
    </row>
    <row r="171" spans="1:5" ht="15" customHeight="1">
      <c r="A171" s="788"/>
      <c r="B171" s="788"/>
      <c r="C171" s="789"/>
      <c r="D171" s="789"/>
      <c r="E171" s="786"/>
    </row>
    <row r="172" spans="1:5" ht="15" customHeight="1">
      <c r="A172" s="790"/>
      <c r="B172" s="790"/>
      <c r="C172" s="775"/>
      <c r="D172" s="775"/>
      <c r="E172" s="787"/>
    </row>
    <row r="173" spans="1:5" ht="15" customHeight="1">
      <c r="A173" s="790"/>
      <c r="B173" s="790"/>
      <c r="C173" s="775"/>
      <c r="D173" s="775"/>
      <c r="E173" s="786"/>
    </row>
    <row r="174" spans="1:5" ht="15" customHeight="1">
      <c r="A174" s="790"/>
      <c r="B174" s="790"/>
      <c r="C174" s="775"/>
      <c r="D174" s="775"/>
      <c r="E174" s="786"/>
    </row>
    <row r="175" spans="1:5" ht="15" customHeight="1">
      <c r="A175" s="788"/>
      <c r="B175" s="788"/>
      <c r="C175" s="789"/>
      <c r="D175" s="789"/>
      <c r="E175" s="796"/>
    </row>
    <row r="176" spans="1:5" ht="15" customHeight="1">
      <c r="A176" s="793"/>
      <c r="B176" s="793"/>
      <c r="C176" s="774"/>
      <c r="D176" s="774"/>
      <c r="E176" s="786"/>
    </row>
    <row r="177" spans="1:5" ht="15" customHeight="1">
      <c r="A177" s="793"/>
      <c r="B177" s="793"/>
      <c r="C177" s="774"/>
      <c r="D177" s="774"/>
      <c r="E177" s="786"/>
    </row>
    <row r="178" spans="1:5" ht="15" customHeight="1">
      <c r="A178" s="788"/>
      <c r="B178" s="788"/>
      <c r="C178" s="789"/>
      <c r="D178" s="789"/>
      <c r="E178" s="786"/>
    </row>
    <row r="179" spans="1:5" ht="15" customHeight="1">
      <c r="A179" s="790"/>
      <c r="B179" s="790"/>
      <c r="C179" s="775"/>
      <c r="D179" s="775"/>
    </row>
    <row r="180" spans="1:5" ht="15" customHeight="1">
      <c r="A180" s="790"/>
      <c r="B180" s="790"/>
      <c r="C180" s="775"/>
      <c r="D180" s="775"/>
    </row>
    <row r="181" spans="1:5" ht="15" customHeight="1">
      <c r="A181" s="793"/>
      <c r="B181" s="793"/>
      <c r="C181" s="774"/>
      <c r="D181" s="774"/>
    </row>
    <row r="182" spans="1:5" ht="15" customHeight="1">
      <c r="A182" s="794"/>
      <c r="B182" s="794"/>
      <c r="C182" s="795"/>
      <c r="D182" s="795"/>
    </row>
    <row r="183" spans="1:5" ht="15" customHeight="1">
      <c r="A183" s="793"/>
      <c r="B183" s="793"/>
      <c r="C183" s="774"/>
      <c r="D183" s="774"/>
    </row>
    <row r="184" spans="1:5" ht="15" customHeight="1">
      <c r="A184" s="793"/>
      <c r="B184" s="793"/>
      <c r="C184" s="774"/>
      <c r="D184" s="774"/>
    </row>
    <row r="185" spans="1:5" ht="15" customHeight="1">
      <c r="A185" s="793"/>
      <c r="B185" s="793"/>
      <c r="C185" s="774"/>
      <c r="D185" s="774"/>
      <c r="E185" s="796"/>
    </row>
    <row r="186" spans="1:5" ht="15" customHeight="1">
      <c r="A186" s="793"/>
      <c r="B186" s="793"/>
      <c r="C186" s="774"/>
      <c r="D186" s="774"/>
      <c r="E186" s="786"/>
    </row>
    <row r="187" spans="1:5" ht="15" customHeight="1">
      <c r="A187" s="793"/>
      <c r="B187" s="793"/>
      <c r="C187" s="774"/>
      <c r="D187" s="774"/>
      <c r="E187" s="786"/>
    </row>
    <row r="188" spans="1:5" ht="15" customHeight="1">
      <c r="A188" s="788"/>
      <c r="B188" s="788"/>
      <c r="C188" s="789"/>
      <c r="D188" s="789"/>
      <c r="E188" s="786"/>
    </row>
    <row r="189" spans="1:5" ht="15" customHeight="1">
      <c r="A189" s="793"/>
      <c r="B189" s="793"/>
      <c r="C189" s="774"/>
      <c r="D189" s="774"/>
      <c r="E189" s="786"/>
    </row>
    <row r="190" spans="1:5" ht="15" customHeight="1">
      <c r="A190" s="793"/>
      <c r="B190" s="793"/>
      <c r="C190" s="774"/>
      <c r="D190" s="774"/>
      <c r="E190" s="785"/>
    </row>
    <row r="191" spans="1:5" ht="15" customHeight="1">
      <c r="A191" s="793"/>
      <c r="B191" s="793"/>
      <c r="C191" s="774"/>
      <c r="D191" s="774"/>
      <c r="E191" s="786"/>
    </row>
    <row r="192" spans="1:5" ht="15" customHeight="1">
      <c r="A192" s="793"/>
      <c r="B192" s="793"/>
      <c r="C192" s="774"/>
      <c r="D192" s="774"/>
      <c r="E192" s="786"/>
    </row>
    <row r="193" spans="1:5" ht="15" customHeight="1">
      <c r="A193" s="788"/>
      <c r="B193" s="788"/>
      <c r="C193" s="789"/>
      <c r="D193" s="789"/>
      <c r="E193" s="785"/>
    </row>
    <row r="194" spans="1:5" ht="15" customHeight="1">
      <c r="A194" s="793"/>
      <c r="B194" s="793"/>
      <c r="C194" s="774"/>
      <c r="D194" s="774"/>
      <c r="E194" s="786"/>
    </row>
    <row r="195" spans="1:5" ht="15" customHeight="1">
      <c r="A195" s="790"/>
      <c r="B195" s="790"/>
      <c r="C195" s="775"/>
      <c r="D195" s="775"/>
      <c r="E195" s="787"/>
    </row>
    <row r="196" spans="1:5" ht="15" customHeight="1">
      <c r="A196" s="788"/>
      <c r="B196" s="788"/>
      <c r="C196" s="789"/>
      <c r="D196" s="789"/>
      <c r="E196" s="797"/>
    </row>
    <row r="197" spans="1:5" ht="15" customHeight="1">
      <c r="A197" s="793"/>
      <c r="B197" s="793"/>
      <c r="C197" s="774"/>
      <c r="D197" s="774"/>
      <c r="E197" s="786"/>
    </row>
    <row r="198" spans="1:5" ht="15" customHeight="1">
      <c r="A198" s="788"/>
      <c r="B198" s="788"/>
      <c r="C198" s="789"/>
      <c r="D198" s="789"/>
      <c r="E198" s="786"/>
    </row>
    <row r="199" spans="1:5" ht="15" customHeight="1">
      <c r="A199" s="793"/>
      <c r="B199" s="793"/>
      <c r="C199" s="774"/>
      <c r="D199" s="774"/>
      <c r="E199" s="787"/>
    </row>
    <row r="200" spans="1:5" ht="15" customHeight="1">
      <c r="A200" s="798"/>
      <c r="B200" s="798"/>
      <c r="C200" s="799"/>
      <c r="D200" s="799"/>
      <c r="E200" s="786"/>
    </row>
    <row r="201" spans="1:5" ht="15" customHeight="1">
      <c r="A201" s="790"/>
      <c r="B201" s="790"/>
      <c r="C201" s="775"/>
      <c r="D201" s="775"/>
      <c r="E201" s="786"/>
    </row>
    <row r="202" spans="1:5" ht="15" customHeight="1">
      <c r="A202" s="788"/>
      <c r="B202" s="788"/>
      <c r="C202" s="789"/>
      <c r="D202" s="789"/>
      <c r="E202" s="785"/>
    </row>
    <row r="203" spans="1:5" ht="15" customHeight="1">
      <c r="A203" s="790"/>
      <c r="B203" s="790"/>
      <c r="C203" s="775"/>
      <c r="D203" s="775"/>
      <c r="E203" s="786"/>
    </row>
    <row r="204" spans="1:5" ht="15" customHeight="1">
      <c r="A204" s="745"/>
      <c r="B204" s="745"/>
      <c r="E204" s="786"/>
    </row>
    <row r="205" spans="1:5" ht="15" customHeight="1">
      <c r="A205" s="788"/>
      <c r="B205" s="788"/>
      <c r="C205" s="789"/>
      <c r="D205" s="789"/>
      <c r="E205" s="786"/>
    </row>
    <row r="206" spans="1:5" ht="15" customHeight="1">
      <c r="A206" s="793"/>
      <c r="B206" s="793"/>
      <c r="C206" s="774"/>
      <c r="D206" s="774"/>
      <c r="E206" s="785"/>
    </row>
    <row r="207" spans="1:5" ht="15" customHeight="1">
      <c r="A207" s="790"/>
      <c r="B207" s="790"/>
      <c r="C207" s="775"/>
      <c r="D207" s="775"/>
      <c r="E207" s="786"/>
    </row>
    <row r="208" spans="1:5" ht="15" customHeight="1">
      <c r="A208" s="793"/>
      <c r="B208" s="793"/>
      <c r="C208" s="774"/>
      <c r="D208" s="774"/>
      <c r="E208" s="786"/>
    </row>
    <row r="209" spans="1:6" ht="15" customHeight="1">
      <c r="A209" s="788"/>
      <c r="B209" s="788"/>
      <c r="C209" s="789"/>
      <c r="D209" s="789"/>
      <c r="E209" s="786"/>
    </row>
    <row r="210" spans="1:6" ht="15" customHeight="1">
      <c r="A210" s="790"/>
      <c r="B210" s="790"/>
      <c r="C210" s="775"/>
      <c r="D210" s="775"/>
      <c r="E210" s="786"/>
    </row>
    <row r="211" spans="1:6" ht="15" customHeight="1">
      <c r="A211" s="790"/>
      <c r="B211" s="790"/>
      <c r="C211" s="775"/>
      <c r="D211" s="775"/>
      <c r="E211" s="787"/>
    </row>
    <row r="212" spans="1:6" ht="15" customHeight="1">
      <c r="A212" s="790"/>
      <c r="B212" s="790"/>
      <c r="C212" s="775"/>
      <c r="D212" s="775"/>
      <c r="E212" s="787"/>
    </row>
    <row r="213" spans="1:6" ht="12" customHeight="1">
      <c r="A213" s="790"/>
      <c r="B213" s="790"/>
      <c r="C213" s="775"/>
      <c r="D213" s="775"/>
      <c r="E213" s="787"/>
    </row>
    <row r="214" spans="1:6" s="742" customFormat="1" ht="14.25" customHeight="1">
      <c r="A214" s="800"/>
      <c r="B214" s="800"/>
      <c r="C214" s="777"/>
      <c r="D214" s="777"/>
      <c r="E214" s="801"/>
      <c r="F214" s="731"/>
    </row>
    <row r="215" spans="1:6" ht="13.15" customHeight="1">
      <c r="A215" s="800"/>
      <c r="B215" s="800"/>
      <c r="C215" s="777"/>
      <c r="D215" s="777"/>
    </row>
    <row r="216" spans="1:6" ht="13.15" customHeight="1">
      <c r="A216" s="800"/>
      <c r="B216" s="800"/>
      <c r="C216" s="777"/>
      <c r="D216" s="777"/>
    </row>
    <row r="217" spans="1:6" ht="13.15" customHeight="1">
      <c r="A217" s="742"/>
      <c r="B217" s="742"/>
      <c r="C217" s="742"/>
      <c r="D217" s="742"/>
    </row>
    <row r="218" spans="1:6" ht="13.15" customHeight="1"/>
    <row r="219" spans="1:6" ht="13.15" customHeight="1">
      <c r="A219" s="799"/>
      <c r="B219" s="799"/>
      <c r="C219" s="799"/>
      <c r="D219" s="799"/>
    </row>
    <row r="220" spans="1:6" ht="13.15" customHeight="1"/>
    <row r="221" spans="1:6" ht="18" customHeight="1"/>
    <row r="222" spans="1:6" ht="18" customHeight="1"/>
    <row r="223" spans="1:6" ht="18" customHeight="1"/>
    <row r="224" spans="1:6" s="742" customFormat="1" ht="18" customHeight="1">
      <c r="A224" s="732"/>
      <c r="B224" s="732"/>
      <c r="C224" s="730"/>
      <c r="D224" s="730"/>
      <c r="F224" s="731"/>
    </row>
    <row r="225" spans="1:6" s="742" customFormat="1" ht="15" customHeight="1">
      <c r="A225" s="780"/>
      <c r="B225" s="780"/>
      <c r="C225" s="734"/>
      <c r="D225" s="734"/>
      <c r="E225" s="782"/>
      <c r="F225" s="731"/>
    </row>
    <row r="226" spans="1:6" s="742" customFormat="1" ht="15" customHeight="1">
      <c r="A226" s="802"/>
      <c r="B226" s="802"/>
      <c r="C226" s="803"/>
      <c r="D226" s="803"/>
      <c r="E226" s="804"/>
      <c r="F226" s="731"/>
    </row>
    <row r="227" spans="1:6" s="742" customFormat="1" ht="15" customHeight="1">
      <c r="A227" s="805"/>
      <c r="B227" s="805"/>
      <c r="C227" s="805"/>
      <c r="D227" s="805"/>
      <c r="E227" s="806"/>
      <c r="F227" s="731"/>
    </row>
    <row r="228" spans="1:6" s="742" customFormat="1" ht="15" customHeight="1">
      <c r="A228" s="782"/>
      <c r="B228" s="782"/>
      <c r="C228" s="782"/>
      <c r="D228" s="782"/>
      <c r="E228" s="783"/>
      <c r="F228" s="731"/>
    </row>
    <row r="229" spans="1:6" ht="17.100000000000001" customHeight="1">
      <c r="A229" s="782"/>
      <c r="B229" s="782"/>
      <c r="C229" s="782"/>
      <c r="D229" s="782"/>
    </row>
    <row r="230" spans="1:6" ht="15" customHeight="1">
      <c r="A230" s="782"/>
      <c r="B230" s="782"/>
      <c r="C230" s="782"/>
      <c r="D230" s="782"/>
      <c r="E230" s="796"/>
    </row>
    <row r="231" spans="1:6" ht="15" customHeight="1">
      <c r="A231" s="782"/>
      <c r="B231" s="782"/>
      <c r="C231" s="782"/>
      <c r="D231" s="782"/>
      <c r="E231" s="785"/>
    </row>
    <row r="232" spans="1:6" ht="15" customHeight="1">
      <c r="E232" s="786"/>
    </row>
    <row r="233" spans="1:6" ht="15" customHeight="1">
      <c r="A233" s="794"/>
      <c r="B233" s="794"/>
      <c r="C233" s="795"/>
      <c r="D233" s="795"/>
      <c r="E233" s="787"/>
    </row>
    <row r="234" spans="1:6" ht="15" customHeight="1">
      <c r="A234" s="788"/>
      <c r="B234" s="788"/>
      <c r="C234" s="789"/>
      <c r="D234" s="789"/>
      <c r="E234" s="785"/>
    </row>
    <row r="235" spans="1:6" ht="15" customHeight="1">
      <c r="A235" s="790"/>
      <c r="B235" s="790"/>
      <c r="C235" s="775"/>
      <c r="D235" s="775"/>
      <c r="E235" s="786"/>
    </row>
    <row r="236" spans="1:6" ht="15" customHeight="1">
      <c r="A236" s="788"/>
      <c r="B236" s="788"/>
      <c r="C236" s="789"/>
      <c r="D236" s="789"/>
      <c r="E236" s="786"/>
    </row>
    <row r="237" spans="1:6" ht="15" customHeight="1">
      <c r="A237" s="788"/>
      <c r="B237" s="788"/>
      <c r="C237" s="789"/>
      <c r="D237" s="789"/>
      <c r="E237" s="786"/>
    </row>
    <row r="238" spans="1:6" ht="15" customHeight="1">
      <c r="A238" s="791"/>
      <c r="B238" s="791"/>
      <c r="C238" s="792"/>
      <c r="D238" s="792"/>
      <c r="E238" s="786"/>
    </row>
    <row r="239" spans="1:6" ht="15" customHeight="1">
      <c r="A239" s="793"/>
      <c r="B239" s="793"/>
      <c r="C239" s="774"/>
      <c r="D239" s="774"/>
      <c r="E239" s="787"/>
    </row>
    <row r="240" spans="1:6" ht="15" customHeight="1">
      <c r="A240" s="790"/>
      <c r="B240" s="790"/>
      <c r="C240" s="775"/>
      <c r="D240" s="775"/>
      <c r="E240" s="786"/>
    </row>
    <row r="241" spans="1:5" ht="15" customHeight="1">
      <c r="A241" s="790"/>
      <c r="B241" s="790"/>
      <c r="C241" s="775"/>
      <c r="D241" s="775"/>
      <c r="E241" s="786"/>
    </row>
    <row r="242" spans="1:5" ht="15" customHeight="1">
      <c r="A242" s="794"/>
      <c r="B242" s="794"/>
      <c r="C242" s="795"/>
      <c r="D242" s="795"/>
      <c r="E242" s="785"/>
    </row>
    <row r="243" spans="1:5" ht="15" customHeight="1">
      <c r="A243" s="793"/>
      <c r="B243" s="793"/>
      <c r="C243" s="774"/>
      <c r="D243" s="774"/>
      <c r="E243" s="786"/>
    </row>
    <row r="244" spans="1:5" ht="15" customHeight="1">
      <c r="A244" s="793"/>
      <c r="B244" s="793"/>
      <c r="C244" s="774"/>
      <c r="D244" s="774"/>
      <c r="E244" s="786"/>
    </row>
    <row r="245" spans="1:5" ht="15" customHeight="1">
      <c r="A245" s="788"/>
      <c r="B245" s="788"/>
      <c r="C245" s="789"/>
      <c r="D245" s="789"/>
      <c r="E245" s="786"/>
    </row>
    <row r="246" spans="1:5" ht="15" customHeight="1">
      <c r="A246" s="790"/>
      <c r="B246" s="790"/>
      <c r="C246" s="775"/>
      <c r="D246" s="775"/>
      <c r="E246" s="787"/>
    </row>
    <row r="247" spans="1:5" ht="15" customHeight="1">
      <c r="A247" s="790"/>
      <c r="B247" s="790"/>
      <c r="C247" s="775"/>
      <c r="D247" s="775"/>
      <c r="E247" s="786"/>
    </row>
    <row r="248" spans="1:5" ht="15" customHeight="1">
      <c r="A248" s="790"/>
      <c r="B248" s="790"/>
      <c r="C248" s="775"/>
      <c r="D248" s="775"/>
      <c r="E248" s="786"/>
    </row>
    <row r="249" spans="1:5" ht="15" customHeight="1">
      <c r="A249" s="788"/>
      <c r="B249" s="788"/>
      <c r="C249" s="789"/>
      <c r="D249" s="789"/>
      <c r="E249" s="796"/>
    </row>
    <row r="250" spans="1:5" ht="15" customHeight="1">
      <c r="A250" s="793"/>
      <c r="B250" s="793"/>
      <c r="C250" s="774"/>
      <c r="D250" s="774"/>
      <c r="E250" s="786"/>
    </row>
    <row r="251" spans="1:5" ht="15" customHeight="1">
      <c r="A251" s="793"/>
      <c r="B251" s="793"/>
      <c r="C251" s="774"/>
      <c r="D251" s="774"/>
      <c r="E251" s="786"/>
    </row>
    <row r="252" spans="1:5" ht="15" customHeight="1">
      <c r="A252" s="788"/>
      <c r="B252" s="788"/>
      <c r="C252" s="789"/>
      <c r="D252" s="789"/>
      <c r="E252" s="786"/>
    </row>
    <row r="253" spans="1:5" ht="15" customHeight="1">
      <c r="A253" s="790"/>
      <c r="B253" s="790"/>
      <c r="C253" s="775"/>
      <c r="D253" s="775"/>
    </row>
    <row r="254" spans="1:5" ht="15" customHeight="1">
      <c r="A254" s="790"/>
      <c r="B254" s="790"/>
      <c r="C254" s="775"/>
      <c r="D254" s="775"/>
    </row>
    <row r="255" spans="1:5" ht="15" customHeight="1">
      <c r="A255" s="793"/>
      <c r="B255" s="793"/>
      <c r="C255" s="774"/>
      <c r="D255" s="774"/>
    </row>
    <row r="256" spans="1:5" ht="15" customHeight="1">
      <c r="A256" s="794"/>
      <c r="B256" s="794"/>
      <c r="C256" s="795"/>
      <c r="D256" s="795"/>
    </row>
    <row r="257" spans="1:5" ht="15" customHeight="1">
      <c r="A257" s="793"/>
      <c r="B257" s="793"/>
      <c r="C257" s="774"/>
      <c r="D257" s="774"/>
    </row>
    <row r="258" spans="1:5" ht="15" customHeight="1">
      <c r="A258" s="793"/>
      <c r="B258" s="793"/>
      <c r="C258" s="774"/>
      <c r="D258" s="774"/>
    </row>
    <row r="259" spans="1:5" ht="15" customHeight="1">
      <c r="A259" s="793"/>
      <c r="B259" s="793"/>
      <c r="C259" s="774"/>
      <c r="D259" s="774"/>
      <c r="E259" s="796"/>
    </row>
    <row r="260" spans="1:5" ht="15" customHeight="1">
      <c r="A260" s="793"/>
      <c r="B260" s="793"/>
      <c r="C260" s="774"/>
      <c r="D260" s="774"/>
      <c r="E260" s="786"/>
    </row>
    <row r="261" spans="1:5" ht="15" customHeight="1">
      <c r="A261" s="793"/>
      <c r="B261" s="793"/>
      <c r="C261" s="774"/>
      <c r="D261" s="774"/>
      <c r="E261" s="786"/>
    </row>
    <row r="262" spans="1:5" ht="15" customHeight="1">
      <c r="A262" s="788"/>
      <c r="B262" s="788"/>
      <c r="C262" s="789"/>
      <c r="D262" s="789"/>
      <c r="E262" s="786"/>
    </row>
    <row r="263" spans="1:5" ht="15" customHeight="1">
      <c r="A263" s="793"/>
      <c r="B263" s="793"/>
      <c r="C263" s="774"/>
      <c r="D263" s="774"/>
      <c r="E263" s="786"/>
    </row>
    <row r="264" spans="1:5" ht="15" customHeight="1">
      <c r="A264" s="793"/>
      <c r="B264" s="793"/>
      <c r="C264" s="774"/>
      <c r="D264" s="774"/>
      <c r="E264" s="785"/>
    </row>
    <row r="265" spans="1:5" ht="15" customHeight="1">
      <c r="A265" s="793"/>
      <c r="B265" s="793"/>
      <c r="C265" s="774"/>
      <c r="D265" s="774"/>
      <c r="E265" s="786"/>
    </row>
    <row r="266" spans="1:5" ht="15" customHeight="1">
      <c r="A266" s="793"/>
      <c r="B266" s="793"/>
      <c r="C266" s="774"/>
      <c r="D266" s="774"/>
      <c r="E266" s="786"/>
    </row>
    <row r="267" spans="1:5" ht="15" customHeight="1">
      <c r="A267" s="788"/>
      <c r="B267" s="788"/>
      <c r="C267" s="789"/>
      <c r="D267" s="789"/>
      <c r="E267" s="785"/>
    </row>
    <row r="268" spans="1:5" ht="15" customHeight="1">
      <c r="A268" s="793"/>
      <c r="B268" s="793"/>
      <c r="C268" s="774"/>
      <c r="D268" s="774"/>
      <c r="E268" s="786"/>
    </row>
    <row r="269" spans="1:5" ht="15" customHeight="1">
      <c r="A269" s="790"/>
      <c r="B269" s="790"/>
      <c r="C269" s="775"/>
      <c r="D269" s="775"/>
      <c r="E269" s="787"/>
    </row>
    <row r="270" spans="1:5" ht="15" customHeight="1">
      <c r="A270" s="788"/>
      <c r="B270" s="788"/>
      <c r="C270" s="789"/>
      <c r="D270" s="789"/>
      <c r="E270" s="797"/>
    </row>
    <row r="271" spans="1:5" ht="15" customHeight="1">
      <c r="A271" s="793"/>
      <c r="B271" s="793"/>
      <c r="C271" s="774"/>
      <c r="D271" s="774"/>
      <c r="E271" s="786"/>
    </row>
    <row r="272" spans="1:5" ht="15" customHeight="1">
      <c r="A272" s="788"/>
      <c r="B272" s="788"/>
      <c r="C272" s="789"/>
      <c r="D272" s="789"/>
      <c r="E272" s="786"/>
    </row>
    <row r="273" spans="1:5" ht="15" customHeight="1">
      <c r="A273" s="793"/>
      <c r="B273" s="793"/>
      <c r="C273" s="774"/>
      <c r="D273" s="774"/>
      <c r="E273" s="787"/>
    </row>
    <row r="274" spans="1:5" ht="15" customHeight="1">
      <c r="A274" s="798"/>
      <c r="B274" s="798"/>
      <c r="C274" s="799"/>
      <c r="D274" s="799"/>
      <c r="E274" s="786"/>
    </row>
    <row r="275" spans="1:5" ht="15" customHeight="1">
      <c r="A275" s="790"/>
      <c r="B275" s="790"/>
      <c r="C275" s="775"/>
      <c r="D275" s="775"/>
      <c r="E275" s="786"/>
    </row>
    <row r="276" spans="1:5" ht="15" customHeight="1">
      <c r="A276" s="788"/>
      <c r="B276" s="788"/>
      <c r="C276" s="789"/>
      <c r="D276" s="789"/>
      <c r="E276" s="785"/>
    </row>
    <row r="277" spans="1:5" ht="15" customHeight="1">
      <c r="A277" s="790"/>
      <c r="B277" s="790"/>
      <c r="C277" s="775"/>
      <c r="D277" s="775"/>
      <c r="E277" s="786"/>
    </row>
    <row r="278" spans="1:5" ht="15" customHeight="1">
      <c r="A278" s="745"/>
      <c r="B278" s="745"/>
      <c r="E278" s="786"/>
    </row>
    <row r="279" spans="1:5" ht="15" customHeight="1">
      <c r="A279" s="788"/>
      <c r="B279" s="788"/>
      <c r="C279" s="789"/>
      <c r="D279" s="789"/>
      <c r="E279" s="786"/>
    </row>
    <row r="280" spans="1:5" ht="15" customHeight="1">
      <c r="A280" s="793"/>
      <c r="B280" s="793"/>
      <c r="C280" s="774"/>
      <c r="D280" s="774"/>
      <c r="E280" s="785"/>
    </row>
    <row r="281" spans="1:5" ht="15" customHeight="1">
      <c r="A281" s="790"/>
      <c r="B281" s="790"/>
      <c r="C281" s="775"/>
      <c r="D281" s="775"/>
      <c r="E281" s="786"/>
    </row>
    <row r="282" spans="1:5" ht="15" customHeight="1">
      <c r="A282" s="793"/>
      <c r="B282" s="793"/>
      <c r="C282" s="774"/>
      <c r="D282" s="774"/>
      <c r="E282" s="786"/>
    </row>
    <row r="283" spans="1:5" ht="15" customHeight="1">
      <c r="A283" s="788"/>
      <c r="B283" s="788"/>
      <c r="C283" s="789"/>
      <c r="D283" s="789"/>
      <c r="E283" s="786"/>
    </row>
    <row r="284" spans="1:5" ht="15" customHeight="1">
      <c r="A284" s="790"/>
      <c r="B284" s="790"/>
      <c r="C284" s="775"/>
      <c r="D284" s="775"/>
      <c r="E284" s="786"/>
    </row>
    <row r="285" spans="1:5" ht="15" customHeight="1">
      <c r="A285" s="790"/>
      <c r="B285" s="790"/>
      <c r="C285" s="775"/>
      <c r="D285" s="775"/>
      <c r="E285" s="787"/>
    </row>
    <row r="286" spans="1:5" ht="15" customHeight="1">
      <c r="A286" s="790"/>
      <c r="B286" s="790"/>
      <c r="C286" s="775"/>
      <c r="D286" s="775"/>
      <c r="E286" s="787"/>
    </row>
    <row r="287" spans="1:5" ht="12" customHeight="1">
      <c r="A287" s="790"/>
      <c r="B287" s="790"/>
      <c r="C287" s="775"/>
      <c r="D287" s="775"/>
      <c r="E287" s="787"/>
    </row>
    <row r="288" spans="1:5" ht="14.25" customHeight="1">
      <c r="A288" s="800"/>
      <c r="B288" s="800"/>
      <c r="C288" s="777"/>
      <c r="D288" s="777"/>
      <c r="E288" s="807"/>
    </row>
    <row r="289" spans="1:4" ht="13.15" customHeight="1">
      <c r="A289" s="800"/>
      <c r="B289" s="800"/>
      <c r="C289" s="777"/>
      <c r="D289" s="777"/>
    </row>
    <row r="290" spans="1:4" ht="13.15" customHeight="1">
      <c r="A290" s="800"/>
      <c r="B290" s="800"/>
      <c r="C290" s="777"/>
      <c r="D290" s="777"/>
    </row>
    <row r="291" spans="1:4" ht="13.15" customHeight="1">
      <c r="A291" s="808"/>
      <c r="B291" s="742"/>
      <c r="C291" s="742"/>
      <c r="D291" s="742"/>
    </row>
    <row r="292" spans="1:4" ht="13.15" customHeight="1"/>
    <row r="293" spans="1:4" ht="13.15" customHeight="1">
      <c r="A293" s="799"/>
      <c r="B293" s="799"/>
      <c r="C293" s="799"/>
      <c r="D293" s="799"/>
    </row>
    <row r="294" spans="1:4" ht="13.15" customHeight="1"/>
  </sheetData>
  <sortState ref="I109:M112">
    <sortCondition ref="I108"/>
  </sortState>
  <mergeCells count="5">
    <mergeCell ref="I6:M6"/>
    <mergeCell ref="I7:M7"/>
    <mergeCell ref="I8:M8"/>
    <mergeCell ref="I122:M122"/>
    <mergeCell ref="I123:M123"/>
  </mergeCells>
  <printOptions gridLines="1"/>
  <pageMargins left="0.19833333333333333" right="0.78740157480314965" top="0.39370078740157483" bottom="0.39370078740157483" header="0.51181102362204722" footer="0.51181102362204722"/>
  <pageSetup paperSize="9" scale="16" fitToWidth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L139"/>
  <sheetViews>
    <sheetView showGridLines="0" view="pageLayout" zoomScale="80" zoomScaleNormal="80" zoomScalePageLayoutView="80" workbookViewId="0">
      <selection sqref="A1:F1"/>
    </sheetView>
  </sheetViews>
  <sheetFormatPr baseColWidth="10" defaultColWidth="11" defaultRowHeight="12.75"/>
  <cols>
    <col min="1" max="1" width="34.5" style="813" customWidth="1"/>
    <col min="2" max="4" width="11" style="813" customWidth="1"/>
    <col min="5" max="5" width="11" style="811" customWidth="1"/>
    <col min="6" max="6" width="33.75" style="813" customWidth="1"/>
    <col min="7" max="7" width="11" style="813"/>
    <col min="8" max="8" width="14.5" style="813" customWidth="1"/>
    <col min="9" max="16384" width="11" style="813"/>
  </cols>
  <sheetData>
    <row r="1" spans="1:12" ht="15.75" customHeight="1">
      <c r="A1" s="41" t="s">
        <v>928</v>
      </c>
      <c r="B1" s="180"/>
      <c r="C1" s="179"/>
      <c r="D1" s="179"/>
      <c r="E1" s="179"/>
      <c r="F1" s="5" t="s">
        <v>927</v>
      </c>
    </row>
    <row r="2" spans="1:12" ht="15.75" customHeight="1"/>
    <row r="3" spans="1:12" ht="20.25" customHeight="1">
      <c r="A3" s="814" t="s">
        <v>861</v>
      </c>
      <c r="B3" s="814"/>
      <c r="C3" s="814"/>
      <c r="D3" s="815"/>
      <c r="F3" s="816" t="s">
        <v>862</v>
      </c>
    </row>
    <row r="4" spans="1:12" ht="20.25" customHeight="1">
      <c r="A4" s="817" t="s">
        <v>863</v>
      </c>
      <c r="B4" s="817"/>
      <c r="C4" s="817"/>
      <c r="D4" s="818"/>
      <c r="F4" s="819" t="s">
        <v>864</v>
      </c>
    </row>
    <row r="5" spans="1:12" s="823" customFormat="1" ht="20.25">
      <c r="A5" s="817" t="s">
        <v>865</v>
      </c>
      <c r="B5" s="817"/>
      <c r="C5" s="820"/>
      <c r="D5" s="820"/>
      <c r="E5" s="821"/>
      <c r="F5" s="822" t="s">
        <v>866</v>
      </c>
    </row>
    <row r="6" spans="1:12" s="823" customFormat="1" ht="20.25">
      <c r="A6" s="817"/>
      <c r="B6" s="817"/>
      <c r="C6" s="820"/>
      <c r="D6" s="820"/>
      <c r="E6" s="821"/>
      <c r="F6" s="822"/>
      <c r="H6" s="1222"/>
      <c r="I6" s="1222"/>
      <c r="J6" s="1222"/>
      <c r="K6" s="1222"/>
      <c r="L6" s="1222"/>
    </row>
    <row r="7" spans="1:12" s="825" customFormat="1" ht="15" customHeight="1">
      <c r="A7" s="824"/>
      <c r="B7" s="1170">
        <v>2021</v>
      </c>
      <c r="C7" s="825">
        <v>2020</v>
      </c>
      <c r="D7" s="825">
        <v>2019</v>
      </c>
      <c r="E7" s="825">
        <v>2018</v>
      </c>
      <c r="F7" s="824"/>
      <c r="H7" s="1223"/>
      <c r="I7" s="1223"/>
      <c r="J7" s="1223"/>
      <c r="K7" s="1223"/>
      <c r="L7" s="1223"/>
    </row>
    <row r="8" spans="1:12" ht="5.25" customHeight="1">
      <c r="C8" s="508"/>
      <c r="D8" s="508"/>
      <c r="E8" s="508"/>
      <c r="F8" s="826"/>
      <c r="H8" s="1223"/>
      <c r="I8" s="1223"/>
      <c r="J8" s="1223"/>
      <c r="K8" s="1223"/>
      <c r="L8" s="1223"/>
    </row>
    <row r="9" spans="1:12" ht="18.75" customHeight="1">
      <c r="A9" s="827" t="s">
        <v>568</v>
      </c>
      <c r="B9" s="1012">
        <v>15990</v>
      </c>
      <c r="C9" s="510">
        <v>57468</v>
      </c>
      <c r="D9" s="510">
        <v>55695</v>
      </c>
      <c r="E9" s="510">
        <v>28535</v>
      </c>
      <c r="F9" s="828" t="s">
        <v>456</v>
      </c>
      <c r="H9" s="1087"/>
      <c r="I9" s="1087"/>
      <c r="J9" s="1087"/>
      <c r="K9" s="1087"/>
      <c r="L9" s="1087"/>
    </row>
    <row r="10" spans="1:12" ht="18.75" customHeight="1">
      <c r="A10" s="829" t="s">
        <v>569</v>
      </c>
      <c r="B10" s="1013">
        <v>700</v>
      </c>
      <c r="C10" s="646">
        <v>10648</v>
      </c>
      <c r="D10" s="646">
        <v>1170</v>
      </c>
      <c r="E10" s="646">
        <v>9241</v>
      </c>
      <c r="F10" s="830" t="s">
        <v>570</v>
      </c>
      <c r="H10" s="1086"/>
      <c r="I10" s="1086"/>
      <c r="J10" s="1086"/>
      <c r="K10" s="1086"/>
      <c r="L10" s="1086"/>
    </row>
    <row r="11" spans="1:12" s="825" customFormat="1" ht="18.75" customHeight="1">
      <c r="A11" s="829" t="s">
        <v>571</v>
      </c>
      <c r="B11" s="1013">
        <v>4913</v>
      </c>
      <c r="C11" s="646">
        <v>40458</v>
      </c>
      <c r="D11" s="646">
        <v>46550</v>
      </c>
      <c r="E11" s="646">
        <v>11988</v>
      </c>
      <c r="F11" s="831" t="s">
        <v>572</v>
      </c>
      <c r="H11" s="1071"/>
      <c r="I11" s="1071"/>
      <c r="J11" s="1071"/>
      <c r="K11" s="1071"/>
      <c r="L11" s="1071"/>
    </row>
    <row r="12" spans="1:12" s="825" customFormat="1" ht="18.75" customHeight="1">
      <c r="A12" s="829" t="s">
        <v>577</v>
      </c>
      <c r="B12" s="1013">
        <v>47</v>
      </c>
      <c r="C12" s="646">
        <v>2553</v>
      </c>
      <c r="D12" s="646">
        <v>2571</v>
      </c>
      <c r="E12" s="646">
        <v>1664</v>
      </c>
      <c r="F12" s="831" t="s">
        <v>578</v>
      </c>
      <c r="H12" s="1088"/>
      <c r="I12" s="1137"/>
      <c r="J12" s="1137"/>
      <c r="K12" s="1137"/>
      <c r="L12" s="1137"/>
    </row>
    <row r="13" spans="1:12" ht="18.75" customHeight="1">
      <c r="A13" s="829" t="s">
        <v>575</v>
      </c>
      <c r="B13" s="1013">
        <v>2970</v>
      </c>
      <c r="C13" s="832">
        <v>0</v>
      </c>
      <c r="D13" s="661">
        <v>34</v>
      </c>
      <c r="E13" s="661">
        <v>28</v>
      </c>
      <c r="F13" s="831" t="s">
        <v>576</v>
      </c>
      <c r="H13" s="1089"/>
      <c r="I13" s="1139"/>
      <c r="J13" s="1139"/>
      <c r="K13" s="1139"/>
      <c r="L13" s="1086"/>
    </row>
    <row r="14" spans="1:12" ht="18.75" customHeight="1">
      <c r="A14" s="829" t="s">
        <v>579</v>
      </c>
      <c r="B14" s="1013">
        <v>7360</v>
      </c>
      <c r="C14" s="646">
        <v>3758</v>
      </c>
      <c r="D14" s="646">
        <v>5333</v>
      </c>
      <c r="E14" s="646">
        <v>5575</v>
      </c>
      <c r="F14" s="833" t="s">
        <v>580</v>
      </c>
      <c r="H14" s="1089"/>
      <c r="I14" s="1139"/>
      <c r="J14" s="1139"/>
      <c r="K14" s="1139"/>
      <c r="L14" s="1086"/>
    </row>
    <row r="15" spans="1:12" ht="18.75" customHeight="1">
      <c r="A15" s="829" t="s">
        <v>573</v>
      </c>
      <c r="B15" s="832">
        <v>0</v>
      </c>
      <c r="C15" s="661">
        <v>51</v>
      </c>
      <c r="D15" s="661">
        <v>37</v>
      </c>
      <c r="E15" s="661">
        <v>39</v>
      </c>
      <c r="F15" s="833" t="s">
        <v>574</v>
      </c>
      <c r="H15" s="1089"/>
      <c r="I15" s="1139"/>
      <c r="J15" s="1139"/>
      <c r="K15" s="1139"/>
      <c r="L15" s="1086"/>
    </row>
    <row r="16" spans="1:12" s="825" customFormat="1" ht="18.75" customHeight="1">
      <c r="A16" s="829"/>
      <c r="B16" s="1011"/>
      <c r="F16" s="834"/>
      <c r="H16" s="1089"/>
      <c r="I16" s="1139"/>
      <c r="J16" s="1139"/>
      <c r="K16" s="1139"/>
      <c r="L16" s="1086"/>
    </row>
    <row r="17" spans="1:12" ht="18.75" customHeight="1">
      <c r="A17" s="827" t="s">
        <v>18</v>
      </c>
      <c r="B17" s="1010">
        <v>6319</v>
      </c>
      <c r="C17" s="510">
        <v>10224</v>
      </c>
      <c r="D17" s="510">
        <v>5639</v>
      </c>
      <c r="E17" s="510">
        <v>3697</v>
      </c>
      <c r="F17" s="835" t="s">
        <v>174</v>
      </c>
      <c r="H17" s="1089"/>
      <c r="I17" s="1089"/>
      <c r="J17" s="1089"/>
      <c r="K17" s="1089"/>
      <c r="L17" s="1086"/>
    </row>
    <row r="18" spans="1:12" ht="18.75" customHeight="1">
      <c r="A18" s="829" t="s">
        <v>581</v>
      </c>
      <c r="B18" s="947">
        <v>637</v>
      </c>
      <c r="C18" s="661">
        <v>282</v>
      </c>
      <c r="D18" s="661">
        <v>473</v>
      </c>
      <c r="E18" s="661">
        <v>238</v>
      </c>
      <c r="F18" s="836" t="s">
        <v>582</v>
      </c>
      <c r="H18" s="1089"/>
      <c r="I18" s="1089"/>
      <c r="J18" s="1089"/>
      <c r="K18" s="1089"/>
      <c r="L18" s="1086"/>
    </row>
    <row r="19" spans="1:12" ht="18.75" customHeight="1">
      <c r="A19" s="829" t="s">
        <v>583</v>
      </c>
      <c r="B19" s="947">
        <v>568</v>
      </c>
      <c r="C19" s="661">
        <v>155</v>
      </c>
      <c r="D19" s="646">
        <v>1580</v>
      </c>
      <c r="E19" s="661">
        <v>739</v>
      </c>
      <c r="F19" s="836" t="s">
        <v>584</v>
      </c>
      <c r="H19" s="1088"/>
      <c r="I19" s="1137"/>
      <c r="J19" s="1137"/>
      <c r="K19" s="1137"/>
      <c r="L19" s="1137"/>
    </row>
    <row r="20" spans="1:12" ht="18.75" customHeight="1">
      <c r="A20" s="829" t="s">
        <v>585</v>
      </c>
      <c r="B20" s="947">
        <v>4845</v>
      </c>
      <c r="C20" s="646">
        <v>3933</v>
      </c>
      <c r="D20" s="646">
        <v>1695</v>
      </c>
      <c r="E20" s="646">
        <v>1048</v>
      </c>
      <c r="F20" s="836" t="s">
        <v>586</v>
      </c>
      <c r="H20" s="1089"/>
      <c r="I20" s="1089"/>
      <c r="J20" s="1089"/>
      <c r="K20" s="1089"/>
      <c r="L20" s="1086"/>
    </row>
    <row r="21" spans="1:12" ht="18.75" customHeight="1">
      <c r="A21" s="829" t="s">
        <v>587</v>
      </c>
      <c r="B21" s="947">
        <v>100</v>
      </c>
      <c r="C21" s="661">
        <v>717</v>
      </c>
      <c r="D21" s="646">
        <v>1819</v>
      </c>
      <c r="E21" s="646">
        <v>1296</v>
      </c>
      <c r="F21" s="834" t="s">
        <v>588</v>
      </c>
      <c r="H21" s="1089"/>
      <c r="I21" s="1089"/>
      <c r="J21" s="1139"/>
      <c r="K21" s="1089"/>
      <c r="L21" s="1086"/>
    </row>
    <row r="22" spans="1:12" ht="18.75" customHeight="1">
      <c r="A22" s="829" t="s">
        <v>589</v>
      </c>
      <c r="B22" s="832">
        <v>0</v>
      </c>
      <c r="C22" s="832">
        <v>0</v>
      </c>
      <c r="D22" s="832">
        <v>0</v>
      </c>
      <c r="E22" s="661">
        <v>287</v>
      </c>
      <c r="F22" s="836" t="s">
        <v>590</v>
      </c>
      <c r="H22" s="1089"/>
      <c r="I22" s="1139"/>
      <c r="J22" s="1139"/>
      <c r="K22" s="1139"/>
      <c r="L22" s="1086"/>
    </row>
    <row r="23" spans="1:12" ht="18.75" customHeight="1">
      <c r="A23" s="829" t="s">
        <v>591</v>
      </c>
      <c r="B23" s="947">
        <v>169</v>
      </c>
      <c r="C23" s="646">
        <v>5137</v>
      </c>
      <c r="D23" s="661">
        <v>72</v>
      </c>
      <c r="E23" s="661">
        <v>89</v>
      </c>
      <c r="F23" s="834" t="s">
        <v>225</v>
      </c>
      <c r="H23" s="1089"/>
      <c r="I23" s="1139"/>
      <c r="J23" s="1139"/>
      <c r="K23" s="1089"/>
      <c r="L23" s="1086"/>
    </row>
    <row r="24" spans="1:12" s="825" customFormat="1" ht="18.75" customHeight="1">
      <c r="A24" s="829"/>
      <c r="B24" s="1011"/>
      <c r="F24" s="834"/>
      <c r="H24" s="1089"/>
      <c r="I24" s="1089"/>
      <c r="J24" s="1089"/>
      <c r="K24" s="1089"/>
      <c r="L24" s="1086"/>
    </row>
    <row r="25" spans="1:12" ht="18.75" customHeight="1">
      <c r="A25" s="827" t="s">
        <v>592</v>
      </c>
      <c r="B25" s="1012">
        <v>66921</v>
      </c>
      <c r="C25" s="510">
        <v>19645</v>
      </c>
      <c r="D25" s="510">
        <v>7913</v>
      </c>
      <c r="E25" s="510">
        <v>11262</v>
      </c>
      <c r="F25" s="835" t="s">
        <v>457</v>
      </c>
      <c r="H25" s="1089"/>
      <c r="I25" s="1089"/>
      <c r="J25" s="1089"/>
      <c r="K25" s="1139"/>
      <c r="L25" s="1086"/>
    </row>
    <row r="26" spans="1:12" ht="18.75" customHeight="1">
      <c r="A26" s="829" t="s">
        <v>605</v>
      </c>
      <c r="B26" s="1014">
        <v>616</v>
      </c>
      <c r="C26" s="661">
        <v>803</v>
      </c>
      <c r="D26" s="661">
        <v>565</v>
      </c>
      <c r="E26" s="661">
        <v>747</v>
      </c>
      <c r="F26" s="834" t="s">
        <v>606</v>
      </c>
      <c r="H26" s="1088"/>
      <c r="I26" s="1137"/>
      <c r="J26" s="1137"/>
      <c r="K26" s="1137"/>
      <c r="L26" s="1137"/>
    </row>
    <row r="27" spans="1:12" ht="18.75" customHeight="1">
      <c r="A27" s="829" t="s">
        <v>603</v>
      </c>
      <c r="B27" s="1014">
        <v>4415</v>
      </c>
      <c r="C27" s="832">
        <v>0</v>
      </c>
      <c r="D27" s="661">
        <v>89</v>
      </c>
      <c r="E27" s="661">
        <v>737</v>
      </c>
      <c r="F27" s="836" t="s">
        <v>604</v>
      </c>
      <c r="H27" s="1089"/>
      <c r="I27" s="1089"/>
      <c r="J27" s="1089"/>
      <c r="K27" s="1089"/>
      <c r="L27" s="1086"/>
    </row>
    <row r="28" spans="1:12" ht="18.75" customHeight="1">
      <c r="A28" s="829" t="s">
        <v>593</v>
      </c>
      <c r="B28" s="832">
        <v>0</v>
      </c>
      <c r="C28" s="661">
        <v>232</v>
      </c>
      <c r="D28" s="661">
        <v>243</v>
      </c>
      <c r="E28" s="646">
        <v>1505</v>
      </c>
      <c r="F28" s="836" t="s">
        <v>594</v>
      </c>
      <c r="H28" s="1089"/>
      <c r="I28" s="1089"/>
      <c r="J28" s="1089"/>
      <c r="K28" s="1089"/>
      <c r="L28" s="1086"/>
    </row>
    <row r="29" spans="1:12" s="825" customFormat="1" ht="18.75" customHeight="1">
      <c r="A29" s="829" t="s">
        <v>595</v>
      </c>
      <c r="B29" s="1014">
        <v>639</v>
      </c>
      <c r="C29" s="661">
        <v>16</v>
      </c>
      <c r="D29" s="661">
        <v>1</v>
      </c>
      <c r="E29" s="661">
        <v>7</v>
      </c>
      <c r="F29" s="836" t="s">
        <v>596</v>
      </c>
      <c r="H29" s="1089"/>
      <c r="I29" s="1139"/>
      <c r="J29" s="1089"/>
      <c r="K29" s="1089"/>
      <c r="L29" s="1086"/>
    </row>
    <row r="30" spans="1:12" ht="18.75" customHeight="1">
      <c r="A30" s="829" t="s">
        <v>597</v>
      </c>
      <c r="B30" s="1014">
        <v>43</v>
      </c>
      <c r="C30" s="646">
        <v>1257</v>
      </c>
      <c r="D30" s="661">
        <v>307</v>
      </c>
      <c r="E30" s="661">
        <v>91</v>
      </c>
      <c r="F30" s="836" t="s">
        <v>598</v>
      </c>
      <c r="H30" s="1089"/>
      <c r="I30" s="1089"/>
      <c r="J30" s="1089"/>
      <c r="K30" s="1089"/>
      <c r="L30" s="1086"/>
    </row>
    <row r="31" spans="1:12" ht="18.75" customHeight="1">
      <c r="A31" s="829" t="s">
        <v>599</v>
      </c>
      <c r="B31" s="1014">
        <v>878</v>
      </c>
      <c r="C31" s="661">
        <v>160</v>
      </c>
      <c r="D31" s="661">
        <v>253</v>
      </c>
      <c r="E31" s="661">
        <v>377</v>
      </c>
      <c r="F31" s="834" t="s">
        <v>600</v>
      </c>
      <c r="H31" s="1089"/>
      <c r="I31" s="1089"/>
      <c r="J31" s="1089"/>
      <c r="K31" s="1139"/>
      <c r="L31" s="1086"/>
    </row>
    <row r="32" spans="1:12" ht="18.75" customHeight="1">
      <c r="A32" s="829" t="s">
        <v>601</v>
      </c>
      <c r="B32" s="1014">
        <v>1495</v>
      </c>
      <c r="C32" s="661">
        <v>886</v>
      </c>
      <c r="D32" s="646">
        <v>1868</v>
      </c>
      <c r="E32" s="661">
        <v>171</v>
      </c>
      <c r="F32" s="836" t="s">
        <v>602</v>
      </c>
      <c r="H32" s="1089"/>
      <c r="I32" s="1089"/>
      <c r="J32" s="1089"/>
      <c r="K32" s="1089"/>
      <c r="L32" s="1086"/>
    </row>
    <row r="33" spans="1:12" ht="18.75" customHeight="1">
      <c r="A33" s="829" t="s">
        <v>609</v>
      </c>
      <c r="B33" s="1014">
        <v>8574</v>
      </c>
      <c r="C33" s="661">
        <v>304</v>
      </c>
      <c r="D33" s="661">
        <v>13</v>
      </c>
      <c r="E33" s="661">
        <v>9</v>
      </c>
      <c r="F33" s="834" t="s">
        <v>610</v>
      </c>
      <c r="H33" s="1089"/>
      <c r="I33" s="1089"/>
      <c r="J33" s="1139"/>
      <c r="K33" s="1089"/>
      <c r="L33" s="1086"/>
    </row>
    <row r="34" spans="1:12" ht="18.75" customHeight="1">
      <c r="A34" s="829" t="s">
        <v>611</v>
      </c>
      <c r="B34" s="1014">
        <v>23243</v>
      </c>
      <c r="C34" s="646">
        <v>4524</v>
      </c>
      <c r="D34" s="661">
        <v>785</v>
      </c>
      <c r="E34" s="646">
        <v>7035</v>
      </c>
      <c r="F34" s="834" t="s">
        <v>612</v>
      </c>
      <c r="H34" s="1089"/>
      <c r="I34" s="1089"/>
      <c r="J34" s="1089"/>
      <c r="K34" s="1089"/>
      <c r="L34" s="1086"/>
    </row>
    <row r="35" spans="1:12" s="825" customFormat="1" ht="18.75" customHeight="1">
      <c r="A35" s="829" t="s">
        <v>613</v>
      </c>
      <c r="B35" s="1014">
        <v>19791</v>
      </c>
      <c r="C35" s="646">
        <v>2783</v>
      </c>
      <c r="D35" s="646">
        <v>3725</v>
      </c>
      <c r="E35" s="661">
        <v>285</v>
      </c>
      <c r="F35" s="834" t="s">
        <v>614</v>
      </c>
      <c r="H35" s="1089"/>
      <c r="I35" s="1139"/>
      <c r="J35" s="1089"/>
      <c r="K35" s="1139"/>
      <c r="L35" s="1086"/>
    </row>
    <row r="36" spans="1:12" s="825" customFormat="1" ht="18.75" customHeight="1">
      <c r="A36" s="829" t="s">
        <v>607</v>
      </c>
      <c r="B36" s="1014">
        <v>7227</v>
      </c>
      <c r="C36" s="646">
        <v>8680</v>
      </c>
      <c r="D36" s="661">
        <v>64</v>
      </c>
      <c r="E36" s="661">
        <v>298</v>
      </c>
      <c r="F36" s="834" t="s">
        <v>608</v>
      </c>
      <c r="H36" s="1089"/>
      <c r="I36" s="1089"/>
      <c r="J36" s="1139"/>
      <c r="K36" s="1139"/>
      <c r="L36" s="1086"/>
    </row>
    <row r="37" spans="1:12" ht="18.75" customHeight="1">
      <c r="A37" s="829"/>
      <c r="B37" s="1011"/>
      <c r="F37" s="834"/>
      <c r="H37" s="1089"/>
      <c r="I37" s="1089"/>
      <c r="J37" s="1089"/>
      <c r="K37" s="1139"/>
      <c r="L37" s="1086"/>
    </row>
    <row r="38" spans="1:12" ht="18.75" customHeight="1">
      <c r="A38" s="827" t="s">
        <v>615</v>
      </c>
      <c r="B38" s="1012">
        <v>122231</v>
      </c>
      <c r="C38" s="510">
        <v>14966</v>
      </c>
      <c r="D38" s="510">
        <v>10108</v>
      </c>
      <c r="E38" s="510">
        <v>8186</v>
      </c>
      <c r="F38" s="835" t="s">
        <v>516</v>
      </c>
      <c r="H38" s="1088"/>
      <c r="I38" s="1137"/>
      <c r="J38" s="1137"/>
      <c r="K38" s="1137"/>
      <c r="L38" s="1137"/>
    </row>
    <row r="39" spans="1:12" ht="18.75" customHeight="1">
      <c r="A39" s="829" t="s">
        <v>616</v>
      </c>
      <c r="B39" s="1014">
        <v>225</v>
      </c>
      <c r="C39" s="646">
        <v>1200</v>
      </c>
      <c r="D39" s="646">
        <v>1388</v>
      </c>
      <c r="E39" s="646">
        <v>5628</v>
      </c>
      <c r="F39" s="836" t="s">
        <v>617</v>
      </c>
      <c r="H39" s="1089"/>
      <c r="I39" s="1139"/>
      <c r="J39" s="1139"/>
      <c r="K39" s="1139"/>
      <c r="L39" s="1147"/>
    </row>
    <row r="40" spans="1:12" ht="18.75" customHeight="1">
      <c r="A40" s="829" t="s">
        <v>618</v>
      </c>
      <c r="B40" s="1014">
        <v>511</v>
      </c>
      <c r="C40" s="661">
        <v>878</v>
      </c>
      <c r="D40" s="646">
        <v>1994</v>
      </c>
      <c r="E40" s="661">
        <v>38</v>
      </c>
      <c r="F40" s="836" t="s">
        <v>619</v>
      </c>
      <c r="H40" s="1089"/>
      <c r="I40" s="1089"/>
      <c r="J40" s="1139"/>
      <c r="K40" s="1089"/>
      <c r="L40" s="1147"/>
    </row>
    <row r="41" spans="1:12" ht="18.75" customHeight="1">
      <c r="A41" s="829" t="s">
        <v>620</v>
      </c>
      <c r="B41" s="832">
        <v>0</v>
      </c>
      <c r="C41" s="832">
        <v>0</v>
      </c>
      <c r="D41" s="832">
        <v>0</v>
      </c>
      <c r="E41" s="661">
        <v>6</v>
      </c>
      <c r="F41" s="834" t="s">
        <v>621</v>
      </c>
      <c r="H41" s="1089"/>
      <c r="I41" s="1089"/>
      <c r="J41" s="1089"/>
      <c r="K41" s="1089"/>
      <c r="L41" s="1147"/>
    </row>
    <row r="42" spans="1:12" ht="18.75" customHeight="1">
      <c r="A42" s="829" t="s">
        <v>622</v>
      </c>
      <c r="B42" s="1014">
        <v>31</v>
      </c>
      <c r="C42" s="661">
        <v>36</v>
      </c>
      <c r="D42" s="832">
        <v>0</v>
      </c>
      <c r="E42" s="832">
        <v>0</v>
      </c>
      <c r="F42" s="836" t="s">
        <v>623</v>
      </c>
      <c r="H42" s="1089"/>
      <c r="I42" s="1089"/>
      <c r="J42" s="1089"/>
      <c r="K42" s="1089"/>
      <c r="L42" s="1147"/>
    </row>
    <row r="43" spans="1:12" ht="18.75" customHeight="1">
      <c r="A43" s="829" t="s">
        <v>624</v>
      </c>
      <c r="B43" s="1014">
        <v>254</v>
      </c>
      <c r="C43" s="661">
        <v>549</v>
      </c>
      <c r="D43" s="661">
        <v>120</v>
      </c>
      <c r="E43" s="661">
        <v>140</v>
      </c>
      <c r="F43" s="836" t="s">
        <v>625</v>
      </c>
      <c r="H43" s="1089"/>
      <c r="I43" s="1089"/>
      <c r="J43" s="1089"/>
      <c r="K43" s="1089"/>
      <c r="L43" s="1147"/>
    </row>
    <row r="44" spans="1:12" ht="18.75" customHeight="1">
      <c r="A44" s="829" t="s">
        <v>626</v>
      </c>
      <c r="B44" s="1014">
        <v>698</v>
      </c>
      <c r="C44" s="661">
        <v>489</v>
      </c>
      <c r="D44" s="661">
        <v>27</v>
      </c>
      <c r="E44" s="661">
        <v>40</v>
      </c>
      <c r="F44" s="836" t="s">
        <v>627</v>
      </c>
      <c r="H44" s="1089"/>
      <c r="I44" s="1089"/>
      <c r="J44" s="1089"/>
      <c r="K44" s="1089"/>
      <c r="L44" s="1147"/>
    </row>
    <row r="45" spans="1:12" ht="18.75" customHeight="1">
      <c r="A45" s="829" t="s">
        <v>628</v>
      </c>
      <c r="B45" s="832">
        <v>0</v>
      </c>
      <c r="C45" s="832">
        <v>0</v>
      </c>
      <c r="D45" s="832">
        <v>0</v>
      </c>
      <c r="E45" s="832">
        <v>0</v>
      </c>
      <c r="F45" s="836" t="s">
        <v>629</v>
      </c>
      <c r="H45" s="1089"/>
      <c r="I45" s="1089"/>
      <c r="J45" s="1089"/>
      <c r="K45" s="1089"/>
      <c r="L45" s="1147"/>
    </row>
    <row r="46" spans="1:12" ht="18.75" customHeight="1">
      <c r="A46" s="829" t="s">
        <v>630</v>
      </c>
      <c r="B46" s="1014">
        <v>8448</v>
      </c>
      <c r="C46" s="646">
        <v>3494</v>
      </c>
      <c r="D46" s="646">
        <v>5701</v>
      </c>
      <c r="E46" s="661">
        <v>513</v>
      </c>
      <c r="F46" s="834" t="s">
        <v>631</v>
      </c>
      <c r="H46" s="1089"/>
      <c r="I46" s="1089"/>
      <c r="J46" s="1139"/>
      <c r="K46" s="1139"/>
      <c r="L46" s="1147"/>
    </row>
    <row r="47" spans="1:12" ht="18.75" customHeight="1">
      <c r="A47" s="829" t="s">
        <v>632</v>
      </c>
      <c r="B47" s="1014">
        <v>160</v>
      </c>
      <c r="C47" s="661">
        <v>81</v>
      </c>
      <c r="D47" s="661">
        <v>50</v>
      </c>
      <c r="E47" s="661">
        <v>139</v>
      </c>
      <c r="F47" s="836" t="s">
        <v>633</v>
      </c>
      <c r="H47" s="1089"/>
      <c r="I47" s="1089"/>
      <c r="J47" s="1089"/>
      <c r="K47" s="1089"/>
      <c r="L47" s="1147"/>
    </row>
    <row r="48" spans="1:12" ht="18.75" customHeight="1">
      <c r="A48" s="829" t="s">
        <v>634</v>
      </c>
      <c r="B48" s="1014">
        <v>71</v>
      </c>
      <c r="C48" s="661">
        <v>7</v>
      </c>
      <c r="D48" s="661">
        <v>7</v>
      </c>
      <c r="E48" s="661">
        <v>23</v>
      </c>
      <c r="F48" s="836" t="s">
        <v>635</v>
      </c>
      <c r="H48" s="1089"/>
      <c r="I48" s="1089"/>
      <c r="J48" s="1089"/>
      <c r="K48" s="1089"/>
      <c r="L48" s="1147"/>
    </row>
    <row r="49" spans="1:12" ht="18.75" customHeight="1">
      <c r="A49" s="829" t="s">
        <v>636</v>
      </c>
      <c r="B49" s="832">
        <v>0</v>
      </c>
      <c r="C49" s="832">
        <v>0</v>
      </c>
      <c r="D49" s="832">
        <v>0</v>
      </c>
      <c r="E49" s="661">
        <v>725</v>
      </c>
      <c r="F49" s="836" t="s">
        <v>637</v>
      </c>
      <c r="H49" s="1089"/>
      <c r="I49" s="1089"/>
      <c r="J49" s="1089"/>
      <c r="K49" s="1089"/>
      <c r="L49" s="1147"/>
    </row>
    <row r="50" spans="1:12" ht="18.75" customHeight="1">
      <c r="A50" s="829" t="s">
        <v>638</v>
      </c>
      <c r="B50" s="1014">
        <v>64</v>
      </c>
      <c r="C50" s="646">
        <v>5196</v>
      </c>
      <c r="D50" s="661">
        <v>6</v>
      </c>
      <c r="E50" s="661">
        <v>12</v>
      </c>
      <c r="F50" s="836" t="s">
        <v>639</v>
      </c>
      <c r="H50" s="1089"/>
      <c r="I50" s="1089"/>
      <c r="J50" s="1089"/>
      <c r="K50" s="1139"/>
      <c r="L50" s="1147"/>
    </row>
    <row r="51" spans="1:12" ht="18.75" customHeight="1">
      <c r="A51" s="829" t="s">
        <v>640</v>
      </c>
      <c r="B51" s="1014">
        <v>1769</v>
      </c>
      <c r="C51" s="646">
        <v>3036</v>
      </c>
      <c r="D51" s="661">
        <v>815</v>
      </c>
      <c r="E51" s="661">
        <v>922</v>
      </c>
      <c r="F51" s="836" t="s">
        <v>641</v>
      </c>
      <c r="H51" s="1089"/>
      <c r="I51" s="1089"/>
      <c r="J51" s="1089"/>
      <c r="K51" s="1139"/>
      <c r="L51" s="1147"/>
    </row>
    <row r="52" spans="1:12" ht="18.75" customHeight="1">
      <c r="A52" s="829"/>
      <c r="B52" s="1011"/>
      <c r="F52" s="834"/>
      <c r="H52" s="1088"/>
      <c r="I52" s="1137"/>
      <c r="J52" s="1137"/>
      <c r="K52" s="1137"/>
      <c r="L52" s="1137"/>
    </row>
    <row r="53" spans="1:12" ht="18.75" customHeight="1">
      <c r="A53" s="827" t="s">
        <v>642</v>
      </c>
      <c r="B53" s="1010">
        <v>21959</v>
      </c>
      <c r="C53" s="510">
        <v>12577</v>
      </c>
      <c r="D53" s="510">
        <v>11757</v>
      </c>
      <c r="E53" s="510">
        <v>10875</v>
      </c>
      <c r="F53" s="837" t="s">
        <v>459</v>
      </c>
      <c r="H53" s="1089"/>
      <c r="I53" s="1089"/>
      <c r="J53" s="1139"/>
      <c r="K53" s="1139"/>
      <c r="L53" s="1086"/>
    </row>
    <row r="54" spans="1:12" ht="18.75" customHeight="1">
      <c r="A54" s="829" t="s">
        <v>643</v>
      </c>
      <c r="B54" s="947">
        <v>4260</v>
      </c>
      <c r="C54" s="646">
        <v>4292</v>
      </c>
      <c r="D54" s="646">
        <v>1014</v>
      </c>
      <c r="E54" s="661">
        <v>735</v>
      </c>
      <c r="F54" s="834" t="s">
        <v>644</v>
      </c>
      <c r="H54" s="1089"/>
      <c r="I54" s="1089"/>
      <c r="J54" s="1139"/>
      <c r="K54" s="1139"/>
      <c r="L54" s="1086"/>
    </row>
    <row r="55" spans="1:12" ht="18.75" customHeight="1">
      <c r="A55" s="829" t="s">
        <v>645</v>
      </c>
      <c r="B55" s="947">
        <v>5577</v>
      </c>
      <c r="C55" s="646">
        <v>1598</v>
      </c>
      <c r="D55" s="646">
        <v>1063</v>
      </c>
      <c r="E55" s="661">
        <v>422</v>
      </c>
      <c r="F55" s="834" t="s">
        <v>646</v>
      </c>
      <c r="H55" s="1089"/>
      <c r="I55" s="1139"/>
      <c r="J55" s="1089"/>
      <c r="K55" s="1139"/>
      <c r="L55" s="1086"/>
    </row>
    <row r="56" spans="1:12" ht="18.75" customHeight="1">
      <c r="A56" s="829" t="s">
        <v>647</v>
      </c>
      <c r="B56" s="947">
        <v>730</v>
      </c>
      <c r="C56" s="646">
        <v>1072</v>
      </c>
      <c r="D56" s="661">
        <v>642</v>
      </c>
      <c r="E56" s="646">
        <v>1649</v>
      </c>
      <c r="F56" s="834" t="s">
        <v>648</v>
      </c>
      <c r="H56" s="1089"/>
      <c r="I56" s="1139"/>
      <c r="J56" s="1089"/>
      <c r="K56" s="1089"/>
      <c r="L56" s="1086"/>
    </row>
    <row r="57" spans="1:12" ht="18.75" customHeight="1">
      <c r="A57" s="829" t="s">
        <v>649</v>
      </c>
      <c r="B57" s="947">
        <v>4347</v>
      </c>
      <c r="C57" s="661">
        <v>357</v>
      </c>
      <c r="D57" s="661">
        <v>139</v>
      </c>
      <c r="E57" s="646">
        <v>3474</v>
      </c>
      <c r="F57" s="834" t="s">
        <v>650</v>
      </c>
      <c r="H57" s="1089"/>
      <c r="I57" s="1139"/>
      <c r="J57" s="1139"/>
      <c r="K57" s="1139"/>
      <c r="L57" s="1086"/>
    </row>
    <row r="58" spans="1:12" ht="18.75" customHeight="1">
      <c r="A58" s="829" t="s">
        <v>651</v>
      </c>
      <c r="B58" s="947">
        <v>6883</v>
      </c>
      <c r="C58" s="646">
        <v>5016</v>
      </c>
      <c r="D58" s="646">
        <v>8661</v>
      </c>
      <c r="E58" s="646">
        <v>3977</v>
      </c>
      <c r="F58" s="836" t="s">
        <v>652</v>
      </c>
      <c r="H58" s="1089"/>
      <c r="I58" s="1089"/>
      <c r="J58" s="1089"/>
      <c r="K58" s="1089"/>
      <c r="L58" s="1086"/>
    </row>
    <row r="59" spans="1:12" ht="18.75" customHeight="1">
      <c r="A59" s="838" t="s">
        <v>653</v>
      </c>
      <c r="B59" s="947">
        <v>162</v>
      </c>
      <c r="C59" s="661">
        <v>242</v>
      </c>
      <c r="D59" s="661">
        <v>238</v>
      </c>
      <c r="E59" s="661">
        <v>618</v>
      </c>
      <c r="F59" s="839" t="s">
        <v>654</v>
      </c>
      <c r="H59" s="1027"/>
      <c r="I59" s="1027"/>
      <c r="J59" s="1027"/>
      <c r="K59" s="1027"/>
      <c r="L59" s="1027"/>
    </row>
    <row r="60" spans="1:12" ht="21" customHeight="1">
      <c r="A60" s="809"/>
      <c r="B60" s="809"/>
      <c r="C60" s="809"/>
      <c r="D60" s="810"/>
      <c r="F60" s="812"/>
      <c r="H60" s="1027"/>
      <c r="I60" s="1027"/>
      <c r="J60" s="1027"/>
      <c r="K60" s="1027"/>
      <c r="L60" s="1027"/>
    </row>
    <row r="61" spans="1:12" ht="21" customHeight="1">
      <c r="A61" s="809"/>
      <c r="B61" s="809"/>
      <c r="C61" s="809"/>
      <c r="D61" s="810"/>
      <c r="F61" s="812"/>
      <c r="H61" s="1027"/>
      <c r="I61" s="1027"/>
      <c r="J61" s="1027"/>
      <c r="K61" s="1027"/>
      <c r="L61" s="1027"/>
    </row>
    <row r="62" spans="1:12" ht="21" customHeight="1">
      <c r="A62" s="809"/>
      <c r="B62" s="809"/>
      <c r="C62" s="809"/>
      <c r="D62" s="810"/>
      <c r="F62" s="812"/>
      <c r="H62" s="1027"/>
      <c r="I62" s="1027"/>
      <c r="J62" s="1027"/>
      <c r="K62" s="1027"/>
      <c r="L62" s="1027"/>
    </row>
    <row r="63" spans="1:12" ht="21" customHeight="1">
      <c r="A63" s="809"/>
      <c r="B63" s="809"/>
      <c r="C63" s="809"/>
      <c r="D63" s="810"/>
      <c r="F63" s="812"/>
      <c r="H63" s="1027"/>
      <c r="I63" s="1027"/>
      <c r="J63" s="1027"/>
      <c r="K63" s="1027"/>
      <c r="L63" s="1027"/>
    </row>
    <row r="64" spans="1:12" ht="21" customHeight="1">
      <c r="A64" s="41" t="s">
        <v>928</v>
      </c>
      <c r="B64" s="180"/>
      <c r="C64" s="179"/>
      <c r="D64" s="179"/>
      <c r="E64" s="179"/>
      <c r="F64" s="5" t="s">
        <v>927</v>
      </c>
      <c r="H64" s="1027"/>
      <c r="I64" s="1027"/>
      <c r="J64" s="1027"/>
      <c r="K64" s="1027"/>
      <c r="L64" s="1027"/>
    </row>
    <row r="65" spans="1:12" ht="21" customHeight="1">
      <c r="A65" s="809"/>
      <c r="B65" s="809"/>
      <c r="C65" s="809"/>
      <c r="D65" s="810"/>
      <c r="F65" s="812"/>
      <c r="H65" s="1027"/>
      <c r="I65" s="1027"/>
      <c r="J65" s="1027"/>
      <c r="K65" s="1027"/>
      <c r="L65" s="1027"/>
    </row>
    <row r="66" spans="1:12" ht="21" customHeight="1">
      <c r="A66" s="814" t="s">
        <v>861</v>
      </c>
      <c r="B66" s="814"/>
      <c r="C66" s="814"/>
      <c r="D66" s="815"/>
      <c r="F66" s="816" t="s">
        <v>862</v>
      </c>
      <c r="H66" s="1027"/>
      <c r="I66" s="1027"/>
      <c r="J66" s="1027"/>
      <c r="K66" s="1027"/>
      <c r="L66" s="1027"/>
    </row>
    <row r="67" spans="1:12" ht="20.25" customHeight="1">
      <c r="A67" s="817" t="s">
        <v>863</v>
      </c>
      <c r="B67" s="817"/>
      <c r="C67" s="817"/>
      <c r="D67" s="818"/>
      <c r="F67" s="819" t="s">
        <v>864</v>
      </c>
      <c r="H67" s="1027"/>
      <c r="I67" s="1027"/>
      <c r="J67" s="1027"/>
      <c r="K67" s="1027"/>
      <c r="L67" s="1027"/>
    </row>
    <row r="68" spans="1:12" s="823" customFormat="1" ht="20.25">
      <c r="A68" s="817" t="s">
        <v>867</v>
      </c>
      <c r="B68" s="817"/>
      <c r="C68" s="820"/>
      <c r="D68" s="820"/>
      <c r="E68" s="821"/>
      <c r="F68" s="822" t="s">
        <v>868</v>
      </c>
      <c r="H68" s="1027"/>
      <c r="I68" s="1027"/>
      <c r="J68" s="1027"/>
      <c r="K68" s="1027"/>
      <c r="L68" s="1027"/>
    </row>
    <row r="69" spans="1:12" s="823" customFormat="1" ht="20.25">
      <c r="A69" s="817"/>
      <c r="B69" s="817"/>
      <c r="C69" s="820"/>
      <c r="D69" s="820"/>
      <c r="E69" s="821"/>
      <c r="F69" s="822"/>
      <c r="H69" s="1027"/>
      <c r="I69" s="1027"/>
      <c r="J69" s="1027"/>
      <c r="K69" s="1027"/>
      <c r="L69" s="1027"/>
    </row>
    <row r="70" spans="1:12" s="825" customFormat="1" ht="15" customHeight="1">
      <c r="A70" s="824"/>
      <c r="B70" s="1170">
        <v>2021</v>
      </c>
      <c r="C70" s="825">
        <v>2020</v>
      </c>
      <c r="D70" s="825">
        <v>2019</v>
      </c>
      <c r="E70" s="825">
        <v>2018</v>
      </c>
      <c r="F70" s="824"/>
      <c r="H70" s="1148"/>
      <c r="I70" s="1148"/>
      <c r="J70" s="1148"/>
      <c r="K70" s="1148"/>
      <c r="L70" s="1148"/>
    </row>
    <row r="71" spans="1:12" ht="7.5" customHeight="1">
      <c r="F71" s="826"/>
      <c r="H71" s="1027"/>
      <c r="I71" s="1027"/>
      <c r="J71" s="1027"/>
      <c r="K71" s="1027"/>
      <c r="L71" s="1027"/>
    </row>
    <row r="72" spans="1:12" ht="15" customHeight="1">
      <c r="A72" s="827" t="s">
        <v>661</v>
      </c>
      <c r="B72" s="1010">
        <v>47070</v>
      </c>
      <c r="C72" s="510">
        <v>69887</v>
      </c>
      <c r="D72" s="510">
        <v>32299</v>
      </c>
      <c r="E72" s="510">
        <v>29415</v>
      </c>
      <c r="F72" s="835" t="s">
        <v>531</v>
      </c>
      <c r="H72" s="1088"/>
      <c r="I72" s="1137"/>
      <c r="J72" s="1137"/>
      <c r="K72" s="1137"/>
      <c r="L72" s="1137"/>
    </row>
    <row r="73" spans="1:12" ht="15" customHeight="1">
      <c r="A73" s="840" t="s">
        <v>662</v>
      </c>
      <c r="B73" s="832">
        <v>0</v>
      </c>
      <c r="C73" s="832">
        <v>0</v>
      </c>
      <c r="D73" s="832">
        <v>0</v>
      </c>
      <c r="E73" s="832">
        <v>0</v>
      </c>
      <c r="F73" s="836" t="s">
        <v>663</v>
      </c>
      <c r="H73" s="1089"/>
      <c r="I73" s="1089"/>
      <c r="J73" s="1089"/>
      <c r="K73" s="1089"/>
      <c r="L73" s="1086"/>
    </row>
    <row r="74" spans="1:12" ht="15" customHeight="1">
      <c r="A74" s="829" t="s">
        <v>664</v>
      </c>
      <c r="B74" s="947">
        <v>1755</v>
      </c>
      <c r="C74" s="832">
        <v>0</v>
      </c>
      <c r="D74" s="832">
        <v>0</v>
      </c>
      <c r="E74" s="832">
        <v>0</v>
      </c>
      <c r="F74" s="836" t="s">
        <v>665</v>
      </c>
      <c r="H74" s="1089"/>
      <c r="I74" s="1089"/>
      <c r="J74" s="1089"/>
      <c r="K74" s="1139"/>
      <c r="L74" s="1086"/>
    </row>
    <row r="75" spans="1:12" ht="15" customHeight="1">
      <c r="A75" s="829" t="s">
        <v>666</v>
      </c>
      <c r="B75" s="947">
        <v>931</v>
      </c>
      <c r="C75" s="646">
        <v>1342</v>
      </c>
      <c r="D75" s="661">
        <v>317</v>
      </c>
      <c r="E75" s="661">
        <v>498</v>
      </c>
      <c r="F75" s="836" t="s">
        <v>667</v>
      </c>
      <c r="H75" s="1089"/>
      <c r="I75" s="1089"/>
      <c r="J75" s="1089"/>
      <c r="K75" s="1089"/>
      <c r="L75" s="1086"/>
    </row>
    <row r="76" spans="1:12" ht="15" customHeight="1">
      <c r="A76" s="829" t="s">
        <v>674</v>
      </c>
      <c r="B76" s="832">
        <v>0</v>
      </c>
      <c r="C76" s="661">
        <v>516</v>
      </c>
      <c r="D76" s="661">
        <v>502</v>
      </c>
      <c r="E76" s="661">
        <v>836</v>
      </c>
      <c r="F76" s="836" t="s">
        <v>675</v>
      </c>
      <c r="H76" s="1089"/>
      <c r="I76" s="1089"/>
      <c r="J76" s="1089"/>
      <c r="K76" s="1089"/>
      <c r="L76" s="1086"/>
    </row>
    <row r="77" spans="1:12" ht="15" customHeight="1">
      <c r="A77" s="829" t="s">
        <v>672</v>
      </c>
      <c r="B77" s="832">
        <v>0</v>
      </c>
      <c r="C77" s="832">
        <v>0</v>
      </c>
      <c r="D77" s="832">
        <v>0</v>
      </c>
      <c r="E77" s="832">
        <v>0</v>
      </c>
      <c r="F77" s="836" t="s">
        <v>673</v>
      </c>
      <c r="H77" s="1089"/>
      <c r="I77" s="1089"/>
      <c r="J77" s="1089"/>
      <c r="K77" s="1089"/>
      <c r="L77" s="1086"/>
    </row>
    <row r="78" spans="1:12" ht="15" customHeight="1">
      <c r="A78" s="829" t="s">
        <v>668</v>
      </c>
      <c r="B78" s="832">
        <v>0</v>
      </c>
      <c r="C78" s="832">
        <v>0</v>
      </c>
      <c r="D78" s="832">
        <v>0</v>
      </c>
      <c r="E78" s="832">
        <v>0</v>
      </c>
      <c r="F78" s="836" t="s">
        <v>669</v>
      </c>
      <c r="H78" s="1089"/>
      <c r="I78" s="1089"/>
      <c r="J78" s="1089"/>
      <c r="K78" s="1089"/>
      <c r="L78" s="1086"/>
    </row>
    <row r="79" spans="1:12" ht="15" customHeight="1">
      <c r="A79" s="829" t="s">
        <v>670</v>
      </c>
      <c r="B79" s="832">
        <v>0</v>
      </c>
      <c r="C79" s="832">
        <v>0</v>
      </c>
      <c r="D79" s="832">
        <v>0</v>
      </c>
      <c r="E79" s="832">
        <v>0</v>
      </c>
      <c r="F79" s="836" t="s">
        <v>671</v>
      </c>
      <c r="H79" s="1089"/>
      <c r="I79" s="1089"/>
      <c r="J79" s="1089"/>
      <c r="K79" s="1089"/>
      <c r="L79" s="1086"/>
    </row>
    <row r="80" spans="1:12" ht="15" customHeight="1">
      <c r="A80" s="829" t="s">
        <v>676</v>
      </c>
      <c r="B80" s="947">
        <v>170</v>
      </c>
      <c r="C80" s="832">
        <v>0</v>
      </c>
      <c r="D80" s="832">
        <v>0</v>
      </c>
      <c r="E80" s="832">
        <v>0</v>
      </c>
      <c r="F80" s="836" t="s">
        <v>677</v>
      </c>
      <c r="H80" s="1089"/>
      <c r="I80" s="1089"/>
      <c r="J80" s="1089"/>
      <c r="K80" s="1089"/>
      <c r="L80" s="1086"/>
    </row>
    <row r="81" spans="1:12" ht="15" customHeight="1">
      <c r="A81" s="829" t="s">
        <v>678</v>
      </c>
      <c r="B81" s="832">
        <v>0</v>
      </c>
      <c r="C81" s="661">
        <v>4</v>
      </c>
      <c r="D81" s="661">
        <v>1</v>
      </c>
      <c r="E81" s="832">
        <v>0</v>
      </c>
      <c r="F81" s="836" t="s">
        <v>679</v>
      </c>
      <c r="H81" s="1089"/>
      <c r="I81" s="1089"/>
      <c r="J81" s="1089"/>
      <c r="K81" s="1089"/>
      <c r="L81" s="1086"/>
    </row>
    <row r="82" spans="1:12" ht="15" customHeight="1">
      <c r="A82" s="829" t="s">
        <v>680</v>
      </c>
      <c r="B82" s="832">
        <v>0</v>
      </c>
      <c r="C82" s="832">
        <v>0</v>
      </c>
      <c r="D82" s="832">
        <v>0</v>
      </c>
      <c r="E82" s="832">
        <v>0</v>
      </c>
      <c r="F82" s="836" t="s">
        <v>681</v>
      </c>
      <c r="H82" s="1089"/>
      <c r="I82" s="1089"/>
      <c r="J82" s="1089"/>
      <c r="K82" s="1089"/>
      <c r="L82" s="1086"/>
    </row>
    <row r="83" spans="1:12" ht="15" customHeight="1">
      <c r="A83" s="829" t="s">
        <v>682</v>
      </c>
      <c r="B83" s="947">
        <v>11036</v>
      </c>
      <c r="C83" s="646">
        <v>16847</v>
      </c>
      <c r="D83" s="661">
        <v>135</v>
      </c>
      <c r="E83" s="661">
        <v>156</v>
      </c>
      <c r="F83" s="836" t="s">
        <v>683</v>
      </c>
      <c r="H83" s="1089"/>
      <c r="I83" s="1089"/>
      <c r="J83" s="1089"/>
      <c r="K83" s="1139"/>
      <c r="L83" s="1086"/>
    </row>
    <row r="84" spans="1:12" ht="15" customHeight="1">
      <c r="A84" s="829" t="s">
        <v>684</v>
      </c>
      <c r="B84" s="832">
        <v>0</v>
      </c>
      <c r="C84" s="832">
        <v>0</v>
      </c>
      <c r="D84" s="832">
        <v>0</v>
      </c>
      <c r="E84" s="832">
        <v>0</v>
      </c>
      <c r="F84" s="836" t="s">
        <v>685</v>
      </c>
      <c r="H84" s="1089"/>
      <c r="I84" s="1089"/>
      <c r="J84" s="1089"/>
      <c r="K84" s="1089"/>
      <c r="L84" s="1086"/>
    </row>
    <row r="85" spans="1:12" ht="15" customHeight="1">
      <c r="A85" s="829" t="s">
        <v>686</v>
      </c>
      <c r="B85" s="947">
        <v>3933</v>
      </c>
      <c r="C85" s="646">
        <v>2020</v>
      </c>
      <c r="D85" s="661">
        <v>13</v>
      </c>
      <c r="E85" s="661">
        <v>51</v>
      </c>
      <c r="F85" s="836" t="s">
        <v>687</v>
      </c>
      <c r="H85" s="1089"/>
      <c r="I85" s="1089"/>
      <c r="J85" s="1089"/>
      <c r="K85" s="1139"/>
      <c r="L85" s="1086"/>
    </row>
    <row r="86" spans="1:12" ht="15" customHeight="1">
      <c r="A86" s="829" t="s">
        <v>688</v>
      </c>
      <c r="B86" s="947">
        <v>9688</v>
      </c>
      <c r="C86" s="646">
        <v>2962</v>
      </c>
      <c r="D86" s="646">
        <v>2978</v>
      </c>
      <c r="E86" s="661">
        <v>884</v>
      </c>
      <c r="F86" s="836" t="s">
        <v>689</v>
      </c>
      <c r="H86" s="1089"/>
      <c r="I86" s="1089"/>
      <c r="J86" s="1139"/>
      <c r="K86" s="1139"/>
      <c r="L86" s="1086"/>
    </row>
    <row r="87" spans="1:12" ht="15" customHeight="1">
      <c r="A87" s="829" t="s">
        <v>918</v>
      </c>
      <c r="B87" s="947">
        <v>1878</v>
      </c>
      <c r="C87" s="832">
        <v>0</v>
      </c>
      <c r="D87" s="832">
        <v>0</v>
      </c>
      <c r="E87" s="832">
        <v>0</v>
      </c>
      <c r="F87" s="836" t="s">
        <v>917</v>
      </c>
      <c r="H87" s="1089"/>
      <c r="I87" s="1089"/>
      <c r="J87" s="1139"/>
      <c r="K87" s="1139"/>
      <c r="L87" s="1086"/>
    </row>
    <row r="88" spans="1:12" ht="15" customHeight="1">
      <c r="A88" s="829" t="s">
        <v>690</v>
      </c>
      <c r="B88" s="947">
        <v>2627</v>
      </c>
      <c r="C88" s="646">
        <v>3265</v>
      </c>
      <c r="D88" s="661">
        <v>66</v>
      </c>
      <c r="E88" s="661">
        <v>95</v>
      </c>
      <c r="F88" s="836" t="s">
        <v>691</v>
      </c>
      <c r="H88" s="1089"/>
      <c r="I88" s="1089"/>
      <c r="J88" s="1089"/>
      <c r="K88" s="1089"/>
      <c r="L88" s="1086"/>
    </row>
    <row r="89" spans="1:12" ht="15" customHeight="1">
      <c r="A89" s="829" t="s">
        <v>692</v>
      </c>
      <c r="B89" s="947">
        <v>2528</v>
      </c>
      <c r="C89" s="646">
        <v>8713</v>
      </c>
      <c r="D89" s="646">
        <v>2423</v>
      </c>
      <c r="E89" s="646">
        <v>2142</v>
      </c>
      <c r="F89" s="836" t="s">
        <v>693</v>
      </c>
      <c r="H89" s="1089"/>
      <c r="I89" s="1089"/>
      <c r="J89" s="1089"/>
      <c r="K89" s="1139"/>
      <c r="L89" s="1086"/>
    </row>
    <row r="90" spans="1:12" ht="15" customHeight="1">
      <c r="A90" s="829" t="s">
        <v>694</v>
      </c>
      <c r="B90" s="947">
        <v>6800</v>
      </c>
      <c r="C90" s="646">
        <v>19834</v>
      </c>
      <c r="D90" s="646">
        <v>14672</v>
      </c>
      <c r="E90" s="646">
        <v>21638</v>
      </c>
      <c r="F90" s="836" t="s">
        <v>695</v>
      </c>
      <c r="H90" s="1089"/>
      <c r="I90" s="1139"/>
      <c r="J90" s="1139"/>
      <c r="K90" s="1139"/>
      <c r="L90" s="1086"/>
    </row>
    <row r="91" spans="1:12" ht="15" customHeight="1">
      <c r="A91" s="829" t="s">
        <v>696</v>
      </c>
      <c r="B91" s="947">
        <v>5724</v>
      </c>
      <c r="C91" s="646">
        <v>14384</v>
      </c>
      <c r="D91" s="646">
        <v>11192</v>
      </c>
      <c r="E91" s="646">
        <v>3115</v>
      </c>
      <c r="F91" s="836" t="s">
        <v>697</v>
      </c>
      <c r="H91" s="1089"/>
      <c r="I91" s="1139"/>
      <c r="J91" s="1139"/>
      <c r="K91" s="1139"/>
      <c r="L91" s="1086"/>
    </row>
    <row r="92" spans="1:12" ht="15" customHeight="1">
      <c r="A92" s="829"/>
      <c r="B92" s="1011"/>
      <c r="F92" s="834"/>
      <c r="H92" s="1089"/>
      <c r="I92" s="1139"/>
      <c r="J92" s="1139"/>
      <c r="K92" s="1139"/>
      <c r="L92" s="1086"/>
    </row>
    <row r="93" spans="1:12" ht="15" customHeight="1">
      <c r="A93" s="827" t="s">
        <v>470</v>
      </c>
      <c r="B93" s="1010">
        <v>17473</v>
      </c>
      <c r="C93" s="510">
        <v>19617</v>
      </c>
      <c r="D93" s="510">
        <v>18350</v>
      </c>
      <c r="E93" s="510">
        <v>32127</v>
      </c>
      <c r="F93" s="835" t="s">
        <v>461</v>
      </c>
      <c r="H93" s="1088"/>
      <c r="I93" s="1137"/>
      <c r="J93" s="1137"/>
      <c r="K93" s="1137"/>
      <c r="L93" s="1137"/>
    </row>
    <row r="94" spans="1:12" ht="15" customHeight="1">
      <c r="A94" s="829" t="s">
        <v>698</v>
      </c>
      <c r="B94" s="947">
        <v>3038</v>
      </c>
      <c r="C94" s="646">
        <v>4331</v>
      </c>
      <c r="D94" s="661">
        <v>522</v>
      </c>
      <c r="E94" s="646">
        <v>3240</v>
      </c>
      <c r="F94" s="836" t="s">
        <v>699</v>
      </c>
      <c r="H94" s="1089"/>
      <c r="I94" s="1139"/>
      <c r="J94" s="1089"/>
      <c r="K94" s="1139"/>
      <c r="L94" s="1086"/>
    </row>
    <row r="95" spans="1:12" ht="15" customHeight="1">
      <c r="A95" s="829" t="s">
        <v>700</v>
      </c>
      <c r="B95" s="947">
        <v>2512</v>
      </c>
      <c r="C95" s="646">
        <v>1035</v>
      </c>
      <c r="D95" s="646">
        <v>1166</v>
      </c>
      <c r="E95" s="661">
        <v>374</v>
      </c>
      <c r="F95" s="836" t="s">
        <v>701</v>
      </c>
      <c r="H95" s="1089"/>
      <c r="I95" s="1089"/>
      <c r="J95" s="1139"/>
      <c r="K95" s="1139"/>
      <c r="L95" s="1086"/>
    </row>
    <row r="96" spans="1:12" ht="15" customHeight="1">
      <c r="A96" s="829" t="s">
        <v>702</v>
      </c>
      <c r="B96" s="947">
        <v>1264</v>
      </c>
      <c r="C96" s="646">
        <v>2243</v>
      </c>
      <c r="D96" s="646">
        <v>4726</v>
      </c>
      <c r="E96" s="646">
        <v>8745</v>
      </c>
      <c r="F96" s="841" t="s">
        <v>703</v>
      </c>
      <c r="H96" s="1089"/>
      <c r="I96" s="1139"/>
      <c r="J96" s="1139"/>
      <c r="K96" s="1139"/>
      <c r="L96" s="1086"/>
    </row>
    <row r="97" spans="1:12" ht="15" customHeight="1">
      <c r="A97" s="829" t="s">
        <v>704</v>
      </c>
      <c r="B97" s="947">
        <v>3372</v>
      </c>
      <c r="C97" s="661">
        <v>163</v>
      </c>
      <c r="D97" s="646">
        <v>1462</v>
      </c>
      <c r="E97" s="646">
        <v>7602</v>
      </c>
      <c r="F97" s="841" t="s">
        <v>705</v>
      </c>
      <c r="H97" s="1089"/>
      <c r="I97" s="1139"/>
      <c r="J97" s="1139"/>
      <c r="K97" s="1089"/>
      <c r="L97" s="1086"/>
    </row>
    <row r="98" spans="1:12" ht="15" customHeight="1">
      <c r="A98" s="829" t="s">
        <v>706</v>
      </c>
      <c r="B98" s="832">
        <v>0</v>
      </c>
      <c r="C98" s="646">
        <v>3740</v>
      </c>
      <c r="D98" s="646">
        <v>4690</v>
      </c>
      <c r="E98" s="646">
        <v>6518</v>
      </c>
      <c r="F98" s="836" t="s">
        <v>707</v>
      </c>
      <c r="H98" s="1089"/>
      <c r="I98" s="1139"/>
      <c r="J98" s="1139"/>
      <c r="K98" s="1139"/>
      <c r="L98" s="1086"/>
    </row>
    <row r="99" spans="1:12" ht="15" customHeight="1">
      <c r="A99" s="829" t="s">
        <v>708</v>
      </c>
      <c r="B99" s="947">
        <v>5671</v>
      </c>
      <c r="C99" s="832">
        <v>0</v>
      </c>
      <c r="D99" s="832">
        <v>0</v>
      </c>
      <c r="E99" s="661">
        <v>1</v>
      </c>
      <c r="F99" s="836" t="s">
        <v>709</v>
      </c>
      <c r="H99" s="1089"/>
      <c r="I99" s="1089"/>
      <c r="J99" s="1089"/>
      <c r="K99" s="1089"/>
      <c r="L99" s="1086"/>
    </row>
    <row r="100" spans="1:12" ht="15" customHeight="1">
      <c r="A100" s="829" t="s">
        <v>710</v>
      </c>
      <c r="B100" s="832">
        <v>0</v>
      </c>
      <c r="C100" s="661">
        <v>415</v>
      </c>
      <c r="D100" s="661">
        <v>113</v>
      </c>
      <c r="E100" s="661">
        <v>18</v>
      </c>
      <c r="F100" s="836" t="s">
        <v>711</v>
      </c>
      <c r="H100" s="1089"/>
      <c r="I100" s="1089"/>
      <c r="J100" s="1089"/>
      <c r="K100" s="1089"/>
      <c r="L100" s="1086"/>
    </row>
    <row r="101" spans="1:12" ht="15" customHeight="1">
      <c r="A101" s="829" t="s">
        <v>712</v>
      </c>
      <c r="B101" s="947">
        <v>1052</v>
      </c>
      <c r="C101" s="832">
        <v>0</v>
      </c>
      <c r="D101" s="661">
        <v>67</v>
      </c>
      <c r="E101" s="661">
        <v>171</v>
      </c>
      <c r="F101" s="836" t="s">
        <v>713</v>
      </c>
      <c r="H101" s="1089"/>
      <c r="I101" s="1089"/>
      <c r="J101" s="1089"/>
      <c r="K101" s="1089"/>
      <c r="L101" s="1086"/>
    </row>
    <row r="102" spans="1:12" ht="15" customHeight="1">
      <c r="A102" s="829" t="s">
        <v>714</v>
      </c>
      <c r="B102" s="947">
        <v>564</v>
      </c>
      <c r="C102" s="646">
        <v>7690</v>
      </c>
      <c r="D102" s="646">
        <v>5604</v>
      </c>
      <c r="E102" s="646">
        <v>5458</v>
      </c>
      <c r="F102" s="836" t="s">
        <v>715</v>
      </c>
      <c r="H102" s="1089"/>
      <c r="I102" s="1139"/>
      <c r="J102" s="1139"/>
      <c r="K102" s="1139"/>
      <c r="L102" s="1086"/>
    </row>
    <row r="103" spans="1:12" ht="15" customHeight="1">
      <c r="A103" s="829"/>
      <c r="B103" s="1011"/>
      <c r="F103" s="834"/>
      <c r="H103" s="1088"/>
      <c r="I103" s="1137"/>
      <c r="J103" s="1137"/>
      <c r="K103" s="1137"/>
      <c r="L103" s="1137"/>
    </row>
    <row r="104" spans="1:12" ht="15" customHeight="1">
      <c r="A104" s="827" t="s">
        <v>716</v>
      </c>
      <c r="B104" s="1010">
        <v>8884</v>
      </c>
      <c r="C104" s="510">
        <v>15726</v>
      </c>
      <c r="D104" s="510">
        <v>7319</v>
      </c>
      <c r="E104" s="510">
        <v>2118</v>
      </c>
      <c r="F104" s="835" t="s">
        <v>462</v>
      </c>
      <c r="H104" s="1089"/>
      <c r="I104" s="1089"/>
      <c r="J104" s="1089"/>
      <c r="K104" s="1089"/>
      <c r="L104" s="1086"/>
    </row>
    <row r="105" spans="1:12" ht="15" customHeight="1">
      <c r="A105" s="829" t="s">
        <v>717</v>
      </c>
      <c r="B105" s="947">
        <v>2775</v>
      </c>
      <c r="C105" s="646">
        <v>8729</v>
      </c>
      <c r="D105" s="646">
        <v>2245</v>
      </c>
      <c r="E105" s="661">
        <v>964</v>
      </c>
      <c r="F105" s="836" t="s">
        <v>718</v>
      </c>
      <c r="H105" s="1089"/>
      <c r="I105" s="1089"/>
      <c r="J105" s="1139"/>
      <c r="K105" s="1139"/>
      <c r="L105" s="1086"/>
    </row>
    <row r="106" spans="1:12" ht="15" customHeight="1">
      <c r="A106" s="829" t="s">
        <v>719</v>
      </c>
      <c r="B106" s="947">
        <v>3422</v>
      </c>
      <c r="C106" s="661">
        <v>454</v>
      </c>
      <c r="D106" s="661">
        <v>421</v>
      </c>
      <c r="E106" s="661">
        <v>409</v>
      </c>
      <c r="F106" s="836" t="s">
        <v>720</v>
      </c>
      <c r="H106" s="1089"/>
      <c r="I106" s="1089"/>
      <c r="J106" s="1139"/>
      <c r="K106" s="1139"/>
      <c r="L106" s="1086"/>
    </row>
    <row r="107" spans="1:12" ht="15" customHeight="1">
      <c r="A107" s="829" t="s">
        <v>721</v>
      </c>
      <c r="B107" s="947">
        <v>2687</v>
      </c>
      <c r="C107" s="646">
        <v>6543</v>
      </c>
      <c r="D107" s="646">
        <v>4653</v>
      </c>
      <c r="E107" s="661">
        <v>745</v>
      </c>
      <c r="F107" s="836" t="s">
        <v>722</v>
      </c>
      <c r="H107" s="1088"/>
      <c r="I107" s="1137"/>
      <c r="J107" s="1137"/>
      <c r="K107" s="1137"/>
      <c r="L107" s="1137"/>
    </row>
    <row r="108" spans="1:12" ht="15" customHeight="1">
      <c r="A108" s="829"/>
      <c r="B108" s="1011"/>
      <c r="F108" s="834"/>
      <c r="H108" s="1089"/>
      <c r="I108" s="1089"/>
      <c r="J108" s="1089"/>
      <c r="K108" s="1089"/>
      <c r="L108" s="1086"/>
    </row>
    <row r="109" spans="1:12" ht="15" customHeight="1">
      <c r="A109" s="827" t="s">
        <v>723</v>
      </c>
      <c r="B109" s="1010">
        <v>24566</v>
      </c>
      <c r="C109" s="510">
        <v>16404</v>
      </c>
      <c r="D109" s="510">
        <v>43672</v>
      </c>
      <c r="E109" s="510">
        <v>30615</v>
      </c>
      <c r="F109" s="835" t="s">
        <v>463</v>
      </c>
      <c r="H109" s="1089"/>
      <c r="I109" s="1139"/>
      <c r="J109" s="1089"/>
      <c r="K109" s="1089"/>
      <c r="L109" s="1086"/>
    </row>
    <row r="110" spans="1:12" ht="15" customHeight="1">
      <c r="A110" s="829" t="s">
        <v>724</v>
      </c>
      <c r="B110" s="947">
        <v>533</v>
      </c>
      <c r="C110" s="646">
        <v>12761</v>
      </c>
      <c r="D110" s="646">
        <v>39410</v>
      </c>
      <c r="E110" s="646">
        <v>24127</v>
      </c>
      <c r="F110" s="836" t="s">
        <v>725</v>
      </c>
      <c r="H110" s="1089"/>
      <c r="I110" s="1089"/>
      <c r="J110" s="1089"/>
      <c r="K110" s="1089"/>
      <c r="L110" s="1086"/>
    </row>
    <row r="111" spans="1:12" ht="15" customHeight="1">
      <c r="A111" s="829" t="s">
        <v>726</v>
      </c>
      <c r="B111" s="947">
        <v>12201</v>
      </c>
      <c r="C111" s="661">
        <v>547</v>
      </c>
      <c r="D111" s="661">
        <v>177</v>
      </c>
      <c r="E111" s="661">
        <v>212</v>
      </c>
      <c r="F111" s="836" t="s">
        <v>727</v>
      </c>
      <c r="H111" s="1089"/>
      <c r="I111" s="1139"/>
      <c r="J111" s="1139"/>
      <c r="K111" s="1139"/>
      <c r="L111" s="1086"/>
    </row>
    <row r="112" spans="1:12" ht="15" customHeight="1">
      <c r="A112" s="829" t="s">
        <v>728</v>
      </c>
      <c r="B112" s="947">
        <v>1134</v>
      </c>
      <c r="C112" s="661">
        <v>318</v>
      </c>
      <c r="D112" s="661">
        <v>612</v>
      </c>
      <c r="E112" s="646">
        <v>1012</v>
      </c>
      <c r="F112" s="836" t="s">
        <v>729</v>
      </c>
      <c r="H112" s="1089"/>
      <c r="I112" s="1139"/>
      <c r="J112" s="1139"/>
      <c r="K112" s="1139"/>
      <c r="L112" s="1086"/>
    </row>
    <row r="113" spans="1:12" ht="15" customHeight="1">
      <c r="A113" s="829" t="s">
        <v>730</v>
      </c>
      <c r="B113" s="947">
        <v>4819</v>
      </c>
      <c r="C113" s="661">
        <v>138</v>
      </c>
      <c r="D113" s="661">
        <v>65</v>
      </c>
      <c r="E113" s="661">
        <v>127</v>
      </c>
      <c r="F113" s="836" t="s">
        <v>731</v>
      </c>
      <c r="H113" s="1088"/>
      <c r="I113" s="1137"/>
      <c r="J113" s="1088"/>
      <c r="K113" s="1088"/>
      <c r="L113" s="1088"/>
    </row>
    <row r="114" spans="1:12" ht="15" customHeight="1">
      <c r="A114" s="829" t="s">
        <v>732</v>
      </c>
      <c r="B114" s="947">
        <v>5879</v>
      </c>
      <c r="C114" s="646">
        <v>2640</v>
      </c>
      <c r="D114" s="646">
        <v>3408</v>
      </c>
      <c r="E114" s="646">
        <v>5137</v>
      </c>
      <c r="F114" s="836" t="s">
        <v>733</v>
      </c>
      <c r="H114" s="1089"/>
      <c r="I114" s="1139"/>
      <c r="J114" s="1089"/>
      <c r="K114" s="1089"/>
      <c r="L114" s="1086"/>
    </row>
    <row r="115" spans="1:12" ht="15" customHeight="1">
      <c r="A115" s="829"/>
      <c r="B115" s="1009"/>
      <c r="F115" s="834"/>
      <c r="H115" s="1088"/>
      <c r="I115" s="1088"/>
      <c r="J115" s="1088"/>
      <c r="K115" s="1088"/>
      <c r="L115" s="1088"/>
    </row>
    <row r="116" spans="1:12" ht="15" customHeight="1">
      <c r="A116" s="827" t="s">
        <v>735</v>
      </c>
      <c r="B116" s="1006">
        <v>299</v>
      </c>
      <c r="C116" s="765">
        <v>217</v>
      </c>
      <c r="D116" s="765">
        <v>685</v>
      </c>
      <c r="E116" s="510">
        <v>5126</v>
      </c>
      <c r="F116" s="828" t="s">
        <v>519</v>
      </c>
      <c r="H116" s="1089"/>
      <c r="I116" s="1089"/>
      <c r="J116" s="1089"/>
      <c r="K116" s="1089"/>
      <c r="L116" s="1086"/>
    </row>
    <row r="117" spans="1:12" ht="15" customHeight="1">
      <c r="A117" s="829" t="s">
        <v>736</v>
      </c>
      <c r="B117" s="947">
        <v>299</v>
      </c>
      <c r="C117" s="661">
        <v>217</v>
      </c>
      <c r="D117" s="661">
        <v>685</v>
      </c>
      <c r="E117" s="646">
        <v>5126</v>
      </c>
      <c r="F117" s="842" t="s">
        <v>737</v>
      </c>
      <c r="H117" s="1088"/>
      <c r="I117" s="1088"/>
      <c r="J117" s="1088"/>
      <c r="K117" s="1088"/>
      <c r="L117" s="1088"/>
    </row>
    <row r="118" spans="1:12" ht="15" customHeight="1">
      <c r="A118" s="829"/>
      <c r="B118" s="1011"/>
      <c r="F118" s="843"/>
      <c r="H118" s="1089"/>
      <c r="I118" s="1089"/>
      <c r="J118" s="1089"/>
      <c r="K118" s="1089"/>
      <c r="L118" s="1086"/>
    </row>
    <row r="119" spans="1:12" ht="15" customHeight="1">
      <c r="A119" s="827" t="s">
        <v>738</v>
      </c>
      <c r="B119" s="1067">
        <v>91</v>
      </c>
      <c r="C119" s="765">
        <v>19</v>
      </c>
      <c r="D119" s="765">
        <v>6</v>
      </c>
      <c r="E119" s="765">
        <v>11</v>
      </c>
      <c r="F119" s="828" t="s">
        <v>465</v>
      </c>
      <c r="H119" s="1088"/>
      <c r="I119" s="1137"/>
      <c r="J119" s="1137"/>
      <c r="K119" s="1137"/>
      <c r="L119" s="1137"/>
    </row>
    <row r="120" spans="1:12" ht="15" customHeight="1">
      <c r="A120" s="829" t="s">
        <v>739</v>
      </c>
      <c r="B120" s="996">
        <v>91</v>
      </c>
      <c r="C120" s="661">
        <v>19</v>
      </c>
      <c r="D120" s="661">
        <v>6</v>
      </c>
      <c r="E120" s="661">
        <v>11</v>
      </c>
      <c r="F120" s="842" t="s">
        <v>740</v>
      </c>
      <c r="H120" s="1223"/>
      <c r="I120" s="1223"/>
      <c r="J120" s="1223"/>
      <c r="K120" s="1223"/>
      <c r="L120" s="1223"/>
    </row>
    <row r="121" spans="1:12" ht="15" customHeight="1">
      <c r="A121" s="829"/>
      <c r="B121" s="1011"/>
      <c r="C121" s="844"/>
      <c r="D121" s="844"/>
      <c r="E121" s="844"/>
      <c r="F121" s="843"/>
      <c r="H121" s="1223"/>
      <c r="I121" s="1223"/>
      <c r="J121" s="1223"/>
      <c r="K121" s="1223"/>
      <c r="L121" s="1223"/>
    </row>
    <row r="122" spans="1:12" ht="15" customHeight="1">
      <c r="A122" s="827" t="s">
        <v>741</v>
      </c>
      <c r="B122" s="1010">
        <v>46</v>
      </c>
      <c r="C122" s="765">
        <v>11</v>
      </c>
      <c r="D122" s="765">
        <v>4</v>
      </c>
      <c r="E122" s="765">
        <v>29</v>
      </c>
      <c r="F122" s="828" t="s">
        <v>466</v>
      </c>
    </row>
    <row r="123" spans="1:12" s="845" customFormat="1" ht="15" customHeight="1">
      <c r="A123" s="829" t="s">
        <v>742</v>
      </c>
      <c r="B123" s="1068">
        <v>46</v>
      </c>
      <c r="C123" s="661">
        <v>11</v>
      </c>
      <c r="D123" s="661">
        <v>4</v>
      </c>
      <c r="E123" s="661">
        <v>29</v>
      </c>
      <c r="F123" s="843" t="s">
        <v>743</v>
      </c>
    </row>
    <row r="124" spans="1:12">
      <c r="A124" s="829"/>
      <c r="B124" s="1011"/>
      <c r="F124" s="843"/>
    </row>
    <row r="125" spans="1:12" ht="15" customHeight="1">
      <c r="A125" s="846" t="s">
        <v>19</v>
      </c>
      <c r="B125" s="1069">
        <v>331849</v>
      </c>
      <c r="C125" s="702">
        <v>236761</v>
      </c>
      <c r="D125" s="702">
        <v>193447</v>
      </c>
      <c r="E125" s="702">
        <v>161996</v>
      </c>
      <c r="F125" s="847" t="s">
        <v>175</v>
      </c>
    </row>
    <row r="126" spans="1:12" ht="15" customHeight="1">
      <c r="A126" s="846"/>
      <c r="B126" s="1069"/>
      <c r="C126" s="702"/>
      <c r="D126" s="702"/>
      <c r="E126" s="702"/>
      <c r="F126" s="847"/>
    </row>
    <row r="127" spans="1:12" ht="15" customHeight="1">
      <c r="A127" s="846"/>
      <c r="B127" s="1069"/>
      <c r="C127" s="702"/>
      <c r="D127" s="702"/>
      <c r="E127" s="702"/>
      <c r="F127" s="847"/>
    </row>
    <row r="128" spans="1:12" ht="15" customHeight="1">
      <c r="A128" s="846"/>
      <c r="B128" s="1069"/>
      <c r="C128" s="702"/>
      <c r="D128" s="702"/>
      <c r="E128" s="702"/>
      <c r="F128" s="847"/>
    </row>
    <row r="129" spans="1:7" ht="15" customHeight="1">
      <c r="A129" s="846"/>
      <c r="B129" s="1069"/>
      <c r="C129" s="702"/>
      <c r="D129" s="702"/>
      <c r="E129" s="702"/>
      <c r="F129" s="847"/>
    </row>
    <row r="130" spans="1:7" ht="15" customHeight="1">
      <c r="A130" s="846"/>
      <c r="B130" s="1069"/>
      <c r="C130" s="702"/>
      <c r="D130" s="702"/>
      <c r="E130" s="702"/>
      <c r="F130" s="847"/>
    </row>
    <row r="131" spans="1:7" ht="15" customHeight="1">
      <c r="A131" s="846"/>
      <c r="B131" s="1069"/>
      <c r="C131" s="702"/>
      <c r="D131" s="702"/>
      <c r="E131" s="702"/>
      <c r="F131" s="847"/>
    </row>
    <row r="132" spans="1:7" ht="12" customHeight="1">
      <c r="A132" s="591" t="s">
        <v>744</v>
      </c>
      <c r="B132" s="591"/>
      <c r="C132" s="616"/>
      <c r="D132" s="616"/>
      <c r="E132" s="758"/>
      <c r="F132" s="617"/>
      <c r="G132" s="591" t="s">
        <v>920</v>
      </c>
    </row>
    <row r="133" spans="1:7" ht="14.25" customHeight="1"/>
    <row r="134" spans="1:7" ht="13.15" customHeight="1"/>
    <row r="135" spans="1:7" ht="13.15" customHeight="1"/>
    <row r="136" spans="1:7" ht="13.15" customHeight="1"/>
    <row r="137" spans="1:7" ht="13.15" customHeight="1"/>
    <row r="138" spans="1:7" ht="13.15" customHeight="1"/>
    <row r="139" spans="1:7" ht="13.15" customHeight="1"/>
  </sheetData>
  <sortState ref="H106:L110">
    <sortCondition ref="H106"/>
  </sortState>
  <mergeCells count="5">
    <mergeCell ref="H6:L6"/>
    <mergeCell ref="H7:L7"/>
    <mergeCell ref="H8:L8"/>
    <mergeCell ref="H120:L120"/>
    <mergeCell ref="H121:L121"/>
  </mergeCells>
  <printOptions gridLines="1"/>
  <pageMargins left="0.78740157480314965" right="0.78740157480314965" top="0.39370078740157483" bottom="0.39370078740157483" header="0.51181102362204722" footer="0.51181102362204722"/>
  <pageSetup paperSize="9" scale="3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6"/>
  <sheetViews>
    <sheetView showGridLines="0" topLeftCell="A21" workbookViewId="0">
      <selection activeCell="A43" sqref="A43"/>
    </sheetView>
  </sheetViews>
  <sheetFormatPr baseColWidth="10" defaultColWidth="11" defaultRowHeight="12.75"/>
  <cols>
    <col min="1" max="1" width="38.125" style="1177" customWidth="1"/>
    <col min="2" max="6" width="9.625" style="1177" customWidth="1"/>
    <col min="7" max="15" width="9" style="1177" customWidth="1"/>
    <col min="16" max="16" width="5.625" style="1177" customWidth="1"/>
    <col min="17" max="16384" width="11" style="1177"/>
  </cols>
  <sheetData>
    <row r="1" spans="1:6">
      <c r="A1" s="9" t="s">
        <v>931</v>
      </c>
      <c r="B1" s="3"/>
      <c r="C1" s="3"/>
      <c r="D1" s="3"/>
    </row>
    <row r="2" spans="1:6">
      <c r="A2" s="99" t="s">
        <v>932</v>
      </c>
      <c r="B2" s="9"/>
      <c r="C2" s="9"/>
      <c r="D2" s="9"/>
    </row>
    <row r="3" spans="1:6">
      <c r="A3" s="67">
        <v>2020</v>
      </c>
      <c r="B3" s="9"/>
      <c r="C3" s="9"/>
      <c r="D3" s="9"/>
    </row>
    <row r="4" spans="1:6">
      <c r="A4" s="3"/>
      <c r="B4" s="26"/>
      <c r="C4" s="3"/>
      <c r="D4" s="3"/>
    </row>
    <row r="5" spans="1:6">
      <c r="A5" s="3"/>
      <c r="B5" s="3"/>
      <c r="C5" s="3"/>
      <c r="D5" s="3"/>
    </row>
    <row r="6" spans="1:6">
      <c r="A6" s="3"/>
      <c r="B6" s="3"/>
      <c r="C6" s="3"/>
      <c r="D6" s="3"/>
    </row>
    <row r="7" spans="1:6">
      <c r="A7" s="3"/>
      <c r="B7" s="9">
        <v>2020</v>
      </c>
      <c r="C7" s="9"/>
      <c r="D7" s="3"/>
      <c r="F7" s="1177" t="s">
        <v>933</v>
      </c>
    </row>
    <row r="8" spans="1:6">
      <c r="A8" s="129" t="s">
        <v>530</v>
      </c>
      <c r="B8" s="1178">
        <v>5831</v>
      </c>
      <c r="D8" s="1179">
        <f>(B8/B21)*100</f>
        <v>19.256299329612627</v>
      </c>
    </row>
    <row r="9" spans="1:6">
      <c r="A9" s="129" t="s">
        <v>448</v>
      </c>
      <c r="B9" s="1178">
        <v>5674</v>
      </c>
      <c r="D9" s="1179">
        <f>(B9/B21)*100</f>
        <v>18.737822396882535</v>
      </c>
    </row>
    <row r="10" spans="1:6">
      <c r="A10" s="129" t="s">
        <v>447</v>
      </c>
      <c r="B10" s="1178">
        <v>3428</v>
      </c>
      <c r="D10" s="1179">
        <f>(B10/B21)*100</f>
        <v>11.320630098081304</v>
      </c>
    </row>
    <row r="11" spans="1:6">
      <c r="A11" s="129" t="s">
        <v>452</v>
      </c>
      <c r="B11" s="1178">
        <v>3111</v>
      </c>
      <c r="D11" s="1179">
        <f>(B11/B21)*100</f>
        <v>10.273769030084871</v>
      </c>
    </row>
    <row r="12" spans="1:6">
      <c r="A12" s="128" t="s">
        <v>18</v>
      </c>
      <c r="B12" s="1178">
        <v>2565</v>
      </c>
      <c r="D12" s="1179">
        <f>(B12/B21)*100</f>
        <v>8.470658168488491</v>
      </c>
    </row>
    <row r="13" spans="1:6">
      <c r="A13" s="129" t="s">
        <v>451</v>
      </c>
      <c r="B13" s="1178">
        <v>2301</v>
      </c>
      <c r="D13" s="1179">
        <f>(B13/B21)*100</f>
        <v>7.5988243452990325</v>
      </c>
    </row>
    <row r="14" spans="1:6">
      <c r="A14" s="129" t="s">
        <v>450</v>
      </c>
      <c r="B14" s="1178">
        <v>2100</v>
      </c>
      <c r="D14" s="1179">
        <f>(B14/B21)*100</f>
        <v>6.9350417753706939</v>
      </c>
    </row>
    <row r="15" spans="1:6">
      <c r="A15" s="128" t="s">
        <v>449</v>
      </c>
      <c r="B15" s="1178">
        <v>1750</v>
      </c>
      <c r="D15" s="1179">
        <f>(B15/B21)*100</f>
        <v>5.7792014794755788</v>
      </c>
    </row>
    <row r="16" spans="1:6">
      <c r="A16" s="129" t="s">
        <v>453</v>
      </c>
      <c r="B16" s="1178">
        <v>1170</v>
      </c>
      <c r="D16" s="1179">
        <f>(B16/B21)*100</f>
        <v>3.8638089891351015</v>
      </c>
    </row>
    <row r="17" spans="1:5">
      <c r="A17" s="128" t="s">
        <v>446</v>
      </c>
      <c r="B17" s="1178">
        <v>1037</v>
      </c>
      <c r="D17" s="1179">
        <f>(B17/B21)*100</f>
        <v>3.4245896766949571</v>
      </c>
    </row>
    <row r="18" spans="1:5">
      <c r="A18" s="129" t="s">
        <v>454</v>
      </c>
      <c r="B18" s="1178">
        <v>835</v>
      </c>
      <c r="D18" s="1179">
        <f>(B18/B21)*100</f>
        <v>2.7575047059212046</v>
      </c>
    </row>
    <row r="19" spans="1:5">
      <c r="A19" s="129" t="s">
        <v>455</v>
      </c>
      <c r="B19" s="1178">
        <v>479</v>
      </c>
      <c r="D19" s="1179">
        <f>(B19/B21)*100</f>
        <v>1.5818500049536013</v>
      </c>
    </row>
    <row r="20" spans="1:5">
      <c r="D20" s="1179"/>
    </row>
    <row r="21" spans="1:5">
      <c r="A21" s="1180"/>
      <c r="B21" s="90">
        <f>SUM(B8:B19)</f>
        <v>30281</v>
      </c>
      <c r="C21" s="3"/>
      <c r="D21" s="1181">
        <f>SUM(D8:D19)</f>
        <v>99.999999999999972</v>
      </c>
    </row>
    <row r="22" spans="1:5">
      <c r="A22" s="1182"/>
    </row>
    <row r="23" spans="1:5">
      <c r="A23" s="1182"/>
      <c r="B23" s="1183"/>
      <c r="C23" s="6"/>
      <c r="D23" s="1179"/>
    </row>
    <row r="24" spans="1:5">
      <c r="A24" s="3"/>
    </row>
    <row r="25" spans="1:5">
      <c r="B25" s="1184"/>
    </row>
    <row r="26" spans="1:5">
      <c r="A26" s="33" t="s">
        <v>934</v>
      </c>
      <c r="B26" s="9">
        <v>2020</v>
      </c>
      <c r="C26" s="3"/>
      <c r="D26" s="9" t="s">
        <v>935</v>
      </c>
    </row>
    <row r="27" spans="1:5">
      <c r="A27" s="33" t="s">
        <v>936</v>
      </c>
      <c r="B27" s="9"/>
      <c r="C27" s="9"/>
      <c r="D27" s="3"/>
      <c r="E27" s="1184"/>
    </row>
    <row r="28" spans="1:5">
      <c r="A28" s="3"/>
      <c r="B28" s="6" t="s">
        <v>937</v>
      </c>
      <c r="C28" s="3"/>
      <c r="D28" s="3"/>
    </row>
    <row r="29" spans="1:5">
      <c r="A29" s="3" t="s">
        <v>938</v>
      </c>
      <c r="B29" s="1185">
        <v>30.726117235524292</v>
      </c>
      <c r="C29" s="1">
        <v>4572846.66</v>
      </c>
      <c r="D29" s="1186">
        <f>(C29/14882605)*100</f>
        <v>30.726117235524292</v>
      </c>
      <c r="E29" s="1"/>
    </row>
    <row r="30" spans="1:5">
      <c r="A30" s="3" t="s">
        <v>939</v>
      </c>
      <c r="B30" s="1185">
        <v>6.7338551281848851</v>
      </c>
      <c r="C30" s="1">
        <v>1002173.06</v>
      </c>
      <c r="D30" s="1186">
        <f t="shared" ref="D30:D34" si="0">(C30/14882605)*100</f>
        <v>6.7338551281848851</v>
      </c>
      <c r="E30" s="1"/>
    </row>
    <row r="31" spans="1:5">
      <c r="A31" s="3" t="s">
        <v>940</v>
      </c>
      <c r="B31" s="1185">
        <v>32.837043447702875</v>
      </c>
      <c r="C31" s="1">
        <v>4887007.4700000007</v>
      </c>
      <c r="D31" s="1186">
        <f t="shared" si="0"/>
        <v>32.837043447702875</v>
      </c>
      <c r="E31" s="1"/>
    </row>
    <row r="32" spans="1:5">
      <c r="A32" s="26" t="s">
        <v>941</v>
      </c>
      <c r="B32" s="1185">
        <v>14.77503138731425</v>
      </c>
      <c r="C32" s="1">
        <v>2198909.56</v>
      </c>
      <c r="D32" s="1186">
        <f t="shared" si="0"/>
        <v>14.77503138731425</v>
      </c>
      <c r="E32" s="1"/>
    </row>
    <row r="33" spans="1:5">
      <c r="A33" s="26" t="s">
        <v>942</v>
      </c>
      <c r="B33" s="1185">
        <v>9.7919631677384427</v>
      </c>
      <c r="C33" s="1">
        <v>1457299.2</v>
      </c>
      <c r="D33" s="1186">
        <f t="shared" si="0"/>
        <v>9.7919631677384427</v>
      </c>
      <c r="E33" s="1"/>
    </row>
    <row r="34" spans="1:5">
      <c r="A34" s="3" t="s">
        <v>943</v>
      </c>
      <c r="B34" s="1185">
        <v>5.1359925900069241</v>
      </c>
      <c r="C34" s="1">
        <v>764369.49</v>
      </c>
      <c r="D34" s="1186">
        <f t="shared" si="0"/>
        <v>5.1359925900069241</v>
      </c>
      <c r="E34" s="1"/>
    </row>
    <row r="35" spans="1:5">
      <c r="A35" s="99" t="s">
        <v>19</v>
      </c>
      <c r="B35" s="1185">
        <v>100</v>
      </c>
      <c r="C35" s="90">
        <f>SUM(C29:C34)</f>
        <v>14882605.440000001</v>
      </c>
      <c r="D35" s="1187">
        <f>SUM(D29:D34)</f>
        <v>100.00000295647166</v>
      </c>
    </row>
    <row r="36" spans="1:5">
      <c r="A36" s="3"/>
      <c r="B36" s="3"/>
      <c r="C36" s="3"/>
      <c r="D36" s="3"/>
    </row>
    <row r="37" spans="1:5">
      <c r="A37" s="33" t="s">
        <v>944</v>
      </c>
      <c r="B37" s="1188"/>
      <c r="C37" s="9"/>
      <c r="D37" s="13" t="s">
        <v>945</v>
      </c>
      <c r="E37" s="1184"/>
    </row>
    <row r="38" spans="1:5">
      <c r="A38" s="33" t="s">
        <v>936</v>
      </c>
      <c r="B38" s="9"/>
      <c r="C38" s="9"/>
      <c r="D38" s="3"/>
      <c r="E38" s="1184"/>
    </row>
    <row r="39" spans="1:5">
      <c r="A39" s="3"/>
      <c r="B39" s="6" t="s">
        <v>937</v>
      </c>
      <c r="C39" s="3"/>
      <c r="D39" s="3"/>
      <c r="E39" s="1184"/>
    </row>
    <row r="40" spans="1:5">
      <c r="A40" s="3" t="s">
        <v>938</v>
      </c>
      <c r="B40" s="1185">
        <v>34.625276565871872</v>
      </c>
      <c r="C40" s="1">
        <v>11561305.401000001</v>
      </c>
      <c r="D40" s="1186">
        <f>(C40/33389785)*100</f>
        <v>34.625276565871872</v>
      </c>
      <c r="E40" s="1"/>
    </row>
    <row r="41" spans="1:5">
      <c r="A41" s="3" t="s">
        <v>939</v>
      </c>
      <c r="B41" s="1185">
        <v>8.7478591521329054</v>
      </c>
      <c r="C41" s="1">
        <v>2920891.3630000004</v>
      </c>
      <c r="D41" s="1186">
        <f t="shared" ref="D41:D45" si="1">(C41/33389785)*100</f>
        <v>8.7478591521329054</v>
      </c>
      <c r="E41" s="1"/>
    </row>
    <row r="42" spans="1:5">
      <c r="A42" s="3" t="s">
        <v>940</v>
      </c>
      <c r="B42" s="1185">
        <v>21.642701727489406</v>
      </c>
      <c r="C42" s="1">
        <v>7226451.5749999993</v>
      </c>
      <c r="D42" s="1186">
        <f t="shared" si="1"/>
        <v>21.642701727489406</v>
      </c>
      <c r="E42" s="1"/>
    </row>
    <row r="43" spans="1:5">
      <c r="A43" s="26" t="s">
        <v>941</v>
      </c>
      <c r="B43" s="1185">
        <v>18.54983847305396</v>
      </c>
      <c r="C43" s="1">
        <v>6193751.1839999994</v>
      </c>
      <c r="D43" s="1186">
        <f t="shared" si="1"/>
        <v>18.54983847305396</v>
      </c>
      <c r="E43" s="1"/>
    </row>
    <row r="44" spans="1:5">
      <c r="A44" s="26" t="s">
        <v>942</v>
      </c>
      <c r="B44" s="1185">
        <v>11.666954123843567</v>
      </c>
      <c r="C44" s="1">
        <v>3895570.8980000005</v>
      </c>
      <c r="D44" s="1186">
        <f t="shared" si="1"/>
        <v>11.666954123843567</v>
      </c>
      <c r="E44" s="1"/>
    </row>
    <row r="45" spans="1:5">
      <c r="A45" s="3" t="s">
        <v>943</v>
      </c>
      <c r="B45" s="1185">
        <v>4.7673688375052423</v>
      </c>
      <c r="C45" s="1">
        <v>1591814.2049999998</v>
      </c>
      <c r="D45" s="1186">
        <f t="shared" si="1"/>
        <v>4.7673688375052423</v>
      </c>
      <c r="E45" s="1"/>
    </row>
    <row r="46" spans="1:5">
      <c r="A46" s="99" t="s">
        <v>19</v>
      </c>
      <c r="B46" s="1189">
        <v>100</v>
      </c>
      <c r="C46" s="90">
        <f>SUM(C40:C45)</f>
        <v>33389784.626000002</v>
      </c>
      <c r="D46" s="1187">
        <f>SUM(D40:D45)</f>
        <v>99.999998879896964</v>
      </c>
    </row>
  </sheetData>
  <pageMargins left="0.78740157499999996" right="0.78740157499999996" top="0.984251969" bottom="0.984251969" header="0.5" footer="0.5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PG</vt:lpstr>
      <vt:lpstr>SOMMAIRE CONSTRUCTION ET FONCIE</vt:lpstr>
      <vt:lpstr>1</vt:lpstr>
      <vt:lpstr>2</vt:lpstr>
      <vt:lpstr>3</vt:lpstr>
      <vt:lpstr>4</vt:lpstr>
      <vt:lpstr>5-6</vt:lpstr>
      <vt:lpstr>7-8</vt:lpstr>
      <vt:lpstr>9-10</vt:lpstr>
      <vt:lpstr>11</vt:lpstr>
      <vt:lpstr>11suite</vt:lpstr>
      <vt:lpstr>12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  <vt:lpstr>Graphe construction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2020-03-17T16:12:16Z</cp:lastPrinted>
  <dcterms:created xsi:type="dcterms:W3CDTF">2000-07-18T14:37:05Z</dcterms:created>
  <dcterms:modified xsi:type="dcterms:W3CDTF">2023-10-09T09:28:54Z</dcterms:modified>
</cp:coreProperties>
</file>